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080" windowWidth="9720" windowHeight="6360"/>
  </bookViews>
  <sheets>
    <sheet name="Ведомость" sheetId="11" r:id="rId1"/>
    <sheet name="Лист1" sheetId="12" r:id="rId2"/>
  </sheets>
  <externalReferences>
    <externalReference r:id="rId3"/>
  </externalReferences>
  <definedNames>
    <definedName name="_xlnm._FilterDatabase" localSheetId="0" hidden="1">Ведомость!$A$4:$S$111</definedName>
    <definedName name="д1">#REF!</definedName>
    <definedName name="_xlnm.Print_Titles" localSheetId="0">Ведомость!$4:$5</definedName>
    <definedName name="ЛУ">#REF!</definedName>
    <definedName name="_xlnm.Print_Area" localSheetId="0">Ведомость!$A$1:$T$124</definedName>
    <definedName name="способ_рубки">'[1]Расчет стоимости по Методике'!$J$13:$J$14</definedName>
  </definedNames>
  <calcPr calcId="125725"/>
</workbook>
</file>

<file path=xl/calcChain.xml><?xml version="1.0" encoding="utf-8"?>
<calcChain xmlns="http://schemas.openxmlformats.org/spreadsheetml/2006/main">
  <c r="M22" i="11"/>
  <c r="M16"/>
  <c r="M11"/>
  <c r="M112" s="1"/>
  <c r="M51"/>
  <c r="P112"/>
  <c r="K112"/>
  <c r="L112"/>
  <c r="Q112"/>
  <c r="F112"/>
  <c r="R112"/>
  <c r="O112"/>
  <c r="J112"/>
  <c r="N147" i="12"/>
  <c r="I155"/>
  <c r="H155"/>
  <c r="G155"/>
  <c r="E155"/>
  <c r="D155"/>
  <c r="C155"/>
  <c r="N112" i="11" l="1"/>
</calcChain>
</file>

<file path=xl/sharedStrings.xml><?xml version="1.0" encoding="utf-8"?>
<sst xmlns="http://schemas.openxmlformats.org/spreadsheetml/2006/main" count="472" uniqueCount="191">
  <si>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</si>
  <si>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</si>
  <si>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</si>
  <si>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</si>
  <si>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</si>
  <si>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</si>
  <si>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</si>
  <si>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</si>
  <si>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</si>
  <si>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</si>
  <si>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</si>
  <si>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</si>
  <si>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</si>
  <si>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</si>
  <si>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</si>
  <si>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</si>
  <si>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</si>
  <si>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Осина</t>
  </si>
  <si>
    <t>Липа</t>
  </si>
  <si>
    <t>ВСЕГО</t>
  </si>
  <si>
    <t>СР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</si>
  <si>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</si>
  <si>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</si>
  <si>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</si>
  <si>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</si>
  <si>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</si>
  <si>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Клен</t>
  </si>
  <si>
    <t>Ель</t>
  </si>
  <si>
    <t>Кляушское</t>
  </si>
  <si>
    <t>Сосна</t>
  </si>
  <si>
    <t>65 лет</t>
  </si>
  <si>
    <t>50 лет</t>
  </si>
  <si>
    <t>55 лет</t>
  </si>
  <si>
    <t>Нурминское</t>
  </si>
  <si>
    <t>Кумазанское</t>
  </si>
  <si>
    <t>Береза</t>
  </si>
  <si>
    <t>Руководитель -лесничий ГКУ "Мамадышское лесничество":                                                                                 Хасанов А.А.</t>
  </si>
  <si>
    <t>исполнитель инженер лесопользования:                                                                                                                         Р.Д.Галимуллина</t>
  </si>
  <si>
    <t>90 лет</t>
  </si>
  <si>
    <t>Дуб</t>
  </si>
  <si>
    <t>16:26:000000:2731</t>
  </si>
  <si>
    <t>6Б3Ос1Д</t>
  </si>
  <si>
    <t>16:26:000000:1893</t>
  </si>
  <si>
    <t>16:26:000000:3822</t>
  </si>
  <si>
    <t>аукционных единиц купли-продажи лесонасаждений  для аукциона (бизнес) Мамадышского лесничества на 2022 год</t>
  </si>
  <si>
    <t>Мягколиственное, Липа</t>
  </si>
  <si>
    <t>итого:</t>
  </si>
  <si>
    <t>Мягколиственное, Осина</t>
  </si>
  <si>
    <t>Мягколиственное, Береза</t>
  </si>
  <si>
    <t>Мягколиственное, Тополь Культуры</t>
  </si>
  <si>
    <t>Тополь</t>
  </si>
  <si>
    <t>1 146,4</t>
  </si>
  <si>
    <t>2 345,7</t>
  </si>
  <si>
    <t>2 752,2</t>
  </si>
  <si>
    <t>1 247,1</t>
  </si>
  <si>
    <t>1 750,1</t>
  </si>
  <si>
    <t>1 615,8</t>
  </si>
  <si>
    <t>2 371,8</t>
  </si>
  <si>
    <t>1 316,1</t>
  </si>
  <si>
    <t>1 676,1</t>
  </si>
  <si>
    <t>1 089,8</t>
  </si>
  <si>
    <t>1 152,1</t>
  </si>
  <si>
    <t>2 241,9</t>
  </si>
  <si>
    <t>1 114,1</t>
  </si>
  <si>
    <t>2 091,2</t>
  </si>
  <si>
    <t>3 205,3</t>
  </si>
  <si>
    <t>ДВР</t>
  </si>
  <si>
    <t>1 217,9</t>
  </si>
  <si>
    <t>1 813,6</t>
  </si>
  <si>
    <t>1 204</t>
  </si>
  <si>
    <t>Лиственница</t>
  </si>
  <si>
    <t>1 007,1</t>
  </si>
  <si>
    <t>Делянки обсчитаны по ставкам 2022 года</t>
  </si>
  <si>
    <t>5Лп2Д2Б1Кл</t>
  </si>
  <si>
    <t>85 лет</t>
  </si>
  <si>
    <t>45 лет</t>
  </si>
  <si>
    <t>5Б3Ос2Лп</t>
  </si>
  <si>
    <t>5Тк3Б1Ос1Лп</t>
  </si>
  <si>
    <t>43 лет</t>
  </si>
  <si>
    <t>7Лп2Д1Кл   70 лет</t>
  </si>
  <si>
    <t>8Ос2Лп+Б+В+Кл</t>
  </si>
  <si>
    <t>60 лет</t>
  </si>
  <si>
    <t>10Ос+Б+Лп</t>
  </si>
  <si>
    <t>6Ос2Б2Лп</t>
  </si>
  <si>
    <t>7Ос3Б+Лп   45 лет</t>
  </si>
  <si>
    <t>8Ос1Б1Д</t>
  </si>
  <si>
    <t>7Лп2Д1Кл</t>
  </si>
  <si>
    <t>10Ос+Лп+Б</t>
  </si>
  <si>
    <t>5Б2Ос1Д1Кл1Е</t>
  </si>
  <si>
    <t>75 лет</t>
  </si>
  <si>
    <t>10Ос+Лп+Б  45 лет</t>
  </si>
  <si>
    <t>8Ос2Б+Кл+Лп  55 лет</t>
  </si>
  <si>
    <t>2Лп3Лп2Е1Д1В1Б</t>
  </si>
  <si>
    <t>5Ос2Б2Лп1Д</t>
  </si>
  <si>
    <t>5Б4Лп1Ос</t>
  </si>
  <si>
    <t>11 536,36</t>
  </si>
  <si>
    <t>40 813,00</t>
  </si>
  <si>
    <t>7 681,84</t>
  </si>
  <si>
    <t>15 797,55</t>
  </si>
  <si>
    <t>75 828,75</t>
  </si>
  <si>
    <t>13 321,28</t>
  </si>
  <si>
    <t>21 686,53</t>
  </si>
  <si>
    <t>1 068,96</t>
  </si>
  <si>
    <t>1 053,01</t>
  </si>
  <si>
    <t>2 336,39</t>
  </si>
  <si>
    <t>26 144,89</t>
  </si>
  <si>
    <t>8 542,62</t>
  </si>
  <si>
    <t>1 008,20</t>
  </si>
  <si>
    <t>1 762,68</t>
  </si>
  <si>
    <t>1 090,10</t>
  </si>
  <si>
    <t>12 767,87</t>
  </si>
  <si>
    <t>38 435,54</t>
  </si>
  <si>
    <t>397 594,24</t>
  </si>
  <si>
    <t>60 071,36</t>
  </si>
  <si>
    <t>22 791,42</t>
  </si>
  <si>
    <t>480 457,02</t>
  </si>
  <si>
    <t>1 869,54</t>
  </si>
  <si>
    <t>5 176,01</t>
  </si>
  <si>
    <t>4 089,09</t>
  </si>
  <si>
    <t>11 648,16</t>
  </si>
  <si>
    <t>3 983,18</t>
  </si>
  <si>
    <t>8 295,78</t>
  </si>
  <si>
    <t>7 189,28</t>
  </si>
  <si>
    <t>22 191,61</t>
  </si>
  <si>
    <t>20 869,41</t>
  </si>
  <si>
    <t>62 529,26</t>
  </si>
  <si>
    <t>15 828,28</t>
  </si>
  <si>
    <t>4 302,04</t>
  </si>
  <si>
    <t>2 424,50</t>
  </si>
  <si>
    <t>6 423,67</t>
  </si>
  <si>
    <t>28 978,49</t>
  </si>
  <si>
    <t>8 796,78</t>
  </si>
  <si>
    <t>1 920,58</t>
  </si>
  <si>
    <t>10 717,36</t>
  </si>
  <si>
    <t>15 988,32</t>
  </si>
  <si>
    <t>2 834,30</t>
  </si>
  <si>
    <t>3 060,16</t>
  </si>
  <si>
    <t>7 360,04</t>
  </si>
  <si>
    <t>2 792,42</t>
  </si>
  <si>
    <t>16 046,92</t>
  </si>
  <si>
    <t>1 026,64</t>
  </si>
  <si>
    <t>3 509,53</t>
  </si>
  <si>
    <t>4 467,59</t>
  </si>
  <si>
    <t>1 671,96</t>
  </si>
  <si>
    <t>5 715,51</t>
  </si>
  <si>
    <t>7 275,79</t>
  </si>
  <si>
    <t>24 665,82</t>
  </si>
  <si>
    <t>1 934,11</t>
  </si>
  <si>
    <t>66 951,77</t>
  </si>
  <si>
    <t>17 836,96</t>
  </si>
  <si>
    <t>135 217,61</t>
  </si>
  <si>
    <t>220 006,34</t>
  </si>
  <si>
    <t>1 275,00</t>
  </si>
  <si>
    <t>8 422,90</t>
  </si>
  <si>
    <t>1 075,00</t>
  </si>
  <si>
    <t>4 306,30</t>
  </si>
  <si>
    <t>16 976,80</t>
  </si>
  <si>
    <t>1 656,01</t>
  </si>
  <si>
    <t>2 101,98</t>
  </si>
  <si>
    <t>87 099,71</t>
  </si>
  <si>
    <t>36 889,09</t>
  </si>
  <si>
    <t>124 825,94</t>
  </si>
  <si>
    <t>17 045,72</t>
  </si>
  <si>
    <t>12 633,25</t>
  </si>
  <si>
    <t>191 442,62</t>
  </si>
  <si>
    <t>39 626,50</t>
  </si>
  <si>
    <t>59 391,60</t>
  </si>
  <si>
    <t>24 855,36</t>
  </si>
  <si>
    <t>66 235,24</t>
  </si>
  <si>
    <t>1 351,92</t>
  </si>
  <si>
    <t>1 191,95</t>
  </si>
  <si>
    <t>10 719,03</t>
  </si>
  <si>
    <t>80 814,73</t>
  </si>
  <si>
    <t>42 570,13</t>
  </si>
  <si>
    <t>43 570,27</t>
  </si>
  <si>
    <t>1 194,72</t>
  </si>
  <si>
    <t>16 189,99</t>
  </si>
  <si>
    <t>1 095,48</t>
  </si>
  <si>
    <t>62 050,46</t>
  </si>
  <si>
    <t>16 253,06</t>
  </si>
  <si>
    <t>1 210,44</t>
  </si>
  <si>
    <t>1 123,16</t>
  </si>
  <si>
    <t>18 586,66</t>
  </si>
  <si>
    <t>47 237,00</t>
  </si>
  <si>
    <t>16:26:000000:1335</t>
  </si>
  <si>
    <t>16:26:000000:2938</t>
  </si>
  <si>
    <t>16:26:000000:2366</t>
  </si>
  <si>
    <t>16:26:000000:2131</t>
  </si>
  <si>
    <t>16:23:000000:737</t>
  </si>
  <si>
    <t>16:26:000000:4120</t>
  </si>
  <si>
    <t>16:26:000000:1511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</si>
</sst>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center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wrapText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2" fontId="0" fillId="0" borderId="0" xfId="0" applyNumberFormat="1"/>
    <xf numFmtId="0" fontId="2" fillId="0" borderId="1" xfId="0" applyFont="1" applyBorder="1" applyAlignment="1">
      <alignment horizontal="right" wrapText="1"/>
    </xf>
    <xf numFmtId="165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4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wrapText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uments%20and%20Settings\Les\&#1056;&#1072;&#1073;&#1086;&#1095;&#1080;&#1081;%20&#1089;&#1090;&#1086;&#1083;\2018%20&#1040;&#1059;&#1050;&#1062;&#1048;&#1054;&#1053;\2018&#1085;&#1072;%20&#1089;&#1088;&#1077;&#1076;%20&#1080;%20&#1084;&#1072;&#1083;%20&#1073;&#1080;&#1079;&#1085;&#1077;&#1089;\2018&#1056;&#1040;&#1057;&#1063;&#1045;&#1058;%20&#1085;&#1072;&#1095;&#1072;&#1083;&#1100;&#1085;&#1086;&#1081;%20&#1094;&#1077;&#1085;&#1099;%20&#1051;&#1086;&#1090;&#1086;&#1074;%20(&#1074;&#1077;&#1088;.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по Методике"/>
    </sheetNames>
    <sheetDataSet>
      <sheetData sheetId="0">
        <row r="13">
          <cell r="J13" t="str">
            <v>Сплошная</v>
          </cell>
        </row>
        <row r="14">
          <cell r="J14" t="str">
            <v>Выборочная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35"/>
  <sheetViews>
    <sheetView tabSelected="1" view="pageBreakPreview" topLeftCell="D92" zoomScale="80" zoomScaleNormal="100" zoomScaleSheetLayoutView="80" workbookViewId="0">
      <selection activeCell="L127" sqref="L127"/>
    </sheetView>
  </sheetViews>
  <sheetFormatPr defaultRowHeight="12.75"/>
  <cols>
    <col min="1" max="1" width="4.7109375" style="10" customWidth="1"/>
    <col min="2" max="2" width="19.140625" style="11" customWidth="1"/>
    <col min="3" max="3" width="8.7109375" style="10" customWidth="1"/>
    <col min="4" max="5" width="7.85546875" style="10" customWidth="1"/>
    <col min="6" max="6" width="8.5703125" style="11" customWidth="1"/>
    <col min="7" max="7" width="20.140625" style="10" customWidth="1"/>
    <col min="8" max="8" width="7.5703125" style="11" customWidth="1"/>
    <col min="9" max="9" width="12.42578125" style="11" customWidth="1"/>
    <col min="10" max="10" width="13.28515625" style="12" customWidth="1"/>
    <col min="11" max="11" width="10.5703125" style="12" customWidth="1"/>
    <col min="12" max="13" width="11" style="12" customWidth="1"/>
    <col min="14" max="14" width="10.28515625" style="12" customWidth="1"/>
    <col min="15" max="15" width="8.7109375" style="12" customWidth="1"/>
    <col min="16" max="16" width="10.5703125" style="12" customWidth="1"/>
    <col min="17" max="17" width="11.42578125" style="12" customWidth="1"/>
    <col min="18" max="18" width="17.28515625" style="12" customWidth="1"/>
    <col min="19" max="19" width="23.140625" style="12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</cols>
  <sheetData>
    <row r="1" spans="1:23">
      <c r="A1" s="41" t="s">
        <v>24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23">
      <c r="A2" s="41" t="s">
        <v>44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4" spans="1:23" ht="33" customHeight="1">
      <c r="A4" s="42" t="s">
        <v>0</v>
      </c>
      <c r="B4" s="44" t="s">
        <v>1</v>
      </c>
      <c r="C4" s="42" t="s">
        <v>2</v>
      </c>
      <c r="D4" s="42" t="s">
        <v>3</v>
      </c>
      <c r="E4" s="42" t="s">
        <v>4</v>
      </c>
      <c r="F4" s="44" t="s">
        <v>5</v>
      </c>
      <c r="G4" s="42" t="s">
        <v>6</v>
      </c>
      <c r="H4" s="44" t="s">
        <v>7</v>
      </c>
      <c r="I4" s="44" t="s">
        <v>8</v>
      </c>
      <c r="J4" s="46" t="s">
        <v>9</v>
      </c>
      <c r="K4" s="46"/>
      <c r="L4" s="46"/>
      <c r="M4" s="46"/>
      <c r="N4" s="47" t="s">
        <v>10</v>
      </c>
      <c r="O4" s="47" t="s">
        <v>16</v>
      </c>
      <c r="P4" s="47" t="s">
        <v>11</v>
      </c>
      <c r="Q4" s="46" t="s">
        <v>22</v>
      </c>
      <c r="R4" s="46" t="s">
        <v>21</v>
      </c>
      <c r="S4" s="46" t="s">
        <v>23</v>
      </c>
    </row>
    <row r="5" spans="1:23" ht="24" customHeight="1">
      <c r="A5" s="43"/>
      <c r="B5" s="45"/>
      <c r="C5" s="43"/>
      <c r="D5" s="43"/>
      <c r="E5" s="43"/>
      <c r="F5" s="45"/>
      <c r="G5" s="43"/>
      <c r="H5" s="45"/>
      <c r="I5" s="45"/>
      <c r="J5" s="2" t="s">
        <v>12</v>
      </c>
      <c r="K5" s="2" t="s">
        <v>13</v>
      </c>
      <c r="L5" s="2" t="s">
        <v>14</v>
      </c>
      <c r="M5" s="2" t="s">
        <v>15</v>
      </c>
      <c r="N5" s="48"/>
      <c r="O5" s="48"/>
      <c r="P5" s="48"/>
      <c r="Q5" s="46"/>
      <c r="R5" s="46"/>
      <c r="S5" s="46"/>
    </row>
    <row r="6" spans="1:23" ht="16.149999999999999" customHeight="1">
      <c r="A6" s="3"/>
      <c r="B6" s="4"/>
      <c r="C6" s="3"/>
      <c r="D6" s="3"/>
      <c r="E6" s="3"/>
      <c r="F6" s="3"/>
      <c r="G6" s="3"/>
      <c r="H6" s="4"/>
      <c r="I6" s="7"/>
      <c r="J6" s="8"/>
      <c r="K6" s="8"/>
      <c r="L6" s="8"/>
      <c r="M6" s="8"/>
      <c r="N6" s="8"/>
      <c r="O6" s="8"/>
      <c r="P6" s="9"/>
      <c r="Q6" s="31"/>
      <c r="R6" s="8"/>
      <c r="S6" s="8"/>
      <c r="U6" s="20"/>
      <c r="V6" s="20"/>
      <c r="W6" s="20"/>
    </row>
    <row r="7" spans="1:23" ht="16.149999999999999" customHeight="1">
      <c r="A7" s="3">
        <v>1</v>
      </c>
      <c r="B7" s="4" t="s">
        <v>33</v>
      </c>
      <c r="C7" s="24">
        <v>71</v>
      </c>
      <c r="D7" s="24">
        <v>13</v>
      </c>
      <c r="E7" s="24">
        <v>1</v>
      </c>
      <c r="F7" s="24">
        <v>4.4000000000000004</v>
      </c>
      <c r="G7" s="38" t="s">
        <v>45</v>
      </c>
      <c r="H7" s="24" t="s">
        <v>20</v>
      </c>
      <c r="I7" s="24" t="s">
        <v>35</v>
      </c>
      <c r="J7" s="23">
        <v>46.3</v>
      </c>
      <c r="K7" s="23">
        <v>4.8</v>
      </c>
      <c r="L7" s="23"/>
      <c r="M7" s="23">
        <v>51.1</v>
      </c>
      <c r="N7" s="23">
        <v>26.5</v>
      </c>
      <c r="O7" s="23"/>
      <c r="P7" s="27">
        <v>77.599999999999994</v>
      </c>
      <c r="Q7" s="32" t="s">
        <v>95</v>
      </c>
      <c r="R7" s="29"/>
      <c r="S7" s="8"/>
      <c r="U7" s="20"/>
      <c r="V7" s="20"/>
      <c r="W7" s="20"/>
    </row>
    <row r="8" spans="1:23" ht="16.149999999999999" customHeight="1">
      <c r="A8" s="3"/>
      <c r="B8" s="4"/>
      <c r="C8" s="24"/>
      <c r="D8" s="24"/>
      <c r="E8" s="24"/>
      <c r="F8" s="24"/>
      <c r="G8" s="39"/>
      <c r="H8" s="23"/>
      <c r="I8" s="24" t="s">
        <v>39</v>
      </c>
      <c r="J8" s="23">
        <v>13.4</v>
      </c>
      <c r="K8" s="23">
        <v>10.6</v>
      </c>
      <c r="L8" s="23"/>
      <c r="M8" s="23">
        <v>24</v>
      </c>
      <c r="N8" s="23">
        <v>104.7</v>
      </c>
      <c r="O8" s="23"/>
      <c r="P8" s="27">
        <v>128.69999999999999</v>
      </c>
      <c r="Q8" s="32" t="s">
        <v>96</v>
      </c>
      <c r="R8" s="29"/>
      <c r="S8" s="8"/>
      <c r="U8" s="20"/>
      <c r="V8" s="20"/>
      <c r="W8" s="20"/>
    </row>
    <row r="9" spans="1:23" ht="16.149999999999999" customHeight="1">
      <c r="A9" s="3"/>
      <c r="B9" s="4"/>
      <c r="C9" s="24"/>
      <c r="D9" s="24"/>
      <c r="E9" s="24"/>
      <c r="F9" s="24"/>
      <c r="G9" s="24" t="s">
        <v>73</v>
      </c>
      <c r="H9" s="23"/>
      <c r="I9" s="24" t="s">
        <v>26</v>
      </c>
      <c r="J9" s="23"/>
      <c r="K9" s="23"/>
      <c r="L9" s="23"/>
      <c r="M9" s="23"/>
      <c r="N9" s="23">
        <v>146.6</v>
      </c>
      <c r="O9" s="23"/>
      <c r="P9" s="27">
        <v>146.6</v>
      </c>
      <c r="Q9" s="32" t="s">
        <v>97</v>
      </c>
      <c r="R9" s="29"/>
      <c r="S9" s="8"/>
      <c r="U9" s="20"/>
      <c r="V9" s="20"/>
      <c r="W9" s="20"/>
    </row>
    <row r="10" spans="1:23" ht="16.149999999999999" customHeight="1">
      <c r="A10" s="3"/>
      <c r="B10" s="4"/>
      <c r="C10" s="24"/>
      <c r="D10" s="24"/>
      <c r="E10" s="24"/>
      <c r="F10" s="24"/>
      <c r="G10" s="24" t="s">
        <v>74</v>
      </c>
      <c r="H10" s="23"/>
      <c r="I10" s="24" t="s">
        <v>18</v>
      </c>
      <c r="J10" s="23">
        <v>79.099999999999994</v>
      </c>
      <c r="K10" s="23">
        <v>43</v>
      </c>
      <c r="L10" s="23">
        <v>2.2999999999999998</v>
      </c>
      <c r="M10" s="23">
        <v>124.4</v>
      </c>
      <c r="N10" s="23">
        <v>342.1</v>
      </c>
      <c r="O10" s="23"/>
      <c r="P10" s="27">
        <v>466.5</v>
      </c>
      <c r="Q10" s="32" t="s">
        <v>98</v>
      </c>
      <c r="R10" s="29"/>
      <c r="S10" s="33"/>
      <c r="U10" s="20"/>
      <c r="V10" s="20"/>
      <c r="W10" s="20"/>
    </row>
    <row r="11" spans="1:23" ht="16.149999999999999" customHeight="1">
      <c r="A11" s="3"/>
      <c r="B11" s="4"/>
      <c r="C11" s="40" t="s">
        <v>46</v>
      </c>
      <c r="D11" s="40"/>
      <c r="E11" s="22"/>
      <c r="F11" s="22">
        <v>4.4000000000000004</v>
      </c>
      <c r="G11" s="22"/>
      <c r="H11" s="22"/>
      <c r="I11" s="22"/>
      <c r="J11" s="22">
        <v>138.80000000000001</v>
      </c>
      <c r="K11" s="22">
        <v>58.4</v>
      </c>
      <c r="L11" s="22">
        <v>2.2999999999999998</v>
      </c>
      <c r="M11" s="22">
        <f>SUM(M7:M10)</f>
        <v>199.5</v>
      </c>
      <c r="N11" s="22">
        <v>619.9</v>
      </c>
      <c r="O11" s="22"/>
      <c r="P11" s="28">
        <v>819.4</v>
      </c>
      <c r="Q11" s="22">
        <v>75828.75</v>
      </c>
      <c r="R11" s="29">
        <v>448147.91</v>
      </c>
      <c r="S11" s="33" t="s">
        <v>184</v>
      </c>
      <c r="U11" s="20"/>
      <c r="V11" s="20"/>
      <c r="W11" s="20"/>
    </row>
    <row r="12" spans="1:23" ht="16.149999999999999" customHeight="1">
      <c r="A12" s="3">
        <v>2</v>
      </c>
      <c r="B12" s="4" t="s">
        <v>33</v>
      </c>
      <c r="C12" s="24">
        <v>6</v>
      </c>
      <c r="D12" s="24">
        <v>17</v>
      </c>
      <c r="E12" s="24">
        <v>1</v>
      </c>
      <c r="F12" s="24">
        <v>3</v>
      </c>
      <c r="G12" s="38" t="s">
        <v>48</v>
      </c>
      <c r="H12" s="23" t="s">
        <v>20</v>
      </c>
      <c r="I12" s="24" t="s">
        <v>35</v>
      </c>
      <c r="J12" s="23">
        <v>49.5</v>
      </c>
      <c r="K12" s="23">
        <v>61</v>
      </c>
      <c r="L12" s="23">
        <v>1.1000000000000001</v>
      </c>
      <c r="M12" s="23">
        <v>111.6</v>
      </c>
      <c r="N12" s="23">
        <v>51.5</v>
      </c>
      <c r="O12" s="23"/>
      <c r="P12" s="27">
        <v>163.1</v>
      </c>
      <c r="Q12" s="32" t="s">
        <v>101</v>
      </c>
      <c r="R12" s="29"/>
      <c r="S12" s="33"/>
      <c r="U12" s="20"/>
      <c r="V12" s="20"/>
      <c r="W12" s="20"/>
    </row>
    <row r="13" spans="1:23" ht="16.149999999999999" customHeight="1">
      <c r="A13" s="3"/>
      <c r="B13" s="4"/>
      <c r="C13" s="24"/>
      <c r="D13" s="24"/>
      <c r="E13" s="24"/>
      <c r="F13" s="24"/>
      <c r="G13" s="39"/>
      <c r="H13" s="23"/>
      <c r="I13" s="24" t="s">
        <v>26</v>
      </c>
      <c r="J13" s="23"/>
      <c r="K13" s="23"/>
      <c r="L13" s="23"/>
      <c r="M13" s="23"/>
      <c r="N13" s="23">
        <v>20.399999999999999</v>
      </c>
      <c r="O13" s="23"/>
      <c r="P13" s="27">
        <v>20.399999999999999</v>
      </c>
      <c r="Q13" s="32" t="s">
        <v>102</v>
      </c>
      <c r="R13" s="29"/>
      <c r="S13" s="33"/>
      <c r="U13" s="20"/>
      <c r="V13" s="20"/>
      <c r="W13" s="20"/>
    </row>
    <row r="14" spans="1:23" ht="16.149999999999999" customHeight="1">
      <c r="A14" s="3"/>
      <c r="B14" s="4"/>
      <c r="C14" s="24"/>
      <c r="D14" s="24"/>
      <c r="E14" s="24"/>
      <c r="F14" s="24"/>
      <c r="G14" s="24" t="s">
        <v>76</v>
      </c>
      <c r="H14" s="23"/>
      <c r="I14" s="24" t="s">
        <v>18</v>
      </c>
      <c r="J14" s="23">
        <v>0.6</v>
      </c>
      <c r="K14" s="23">
        <v>8.8000000000000007</v>
      </c>
      <c r="L14" s="23">
        <v>0.9</v>
      </c>
      <c r="M14" s="23">
        <v>10.3</v>
      </c>
      <c r="N14" s="23">
        <v>26.6</v>
      </c>
      <c r="O14" s="23"/>
      <c r="P14" s="27">
        <v>36.9</v>
      </c>
      <c r="Q14" s="32" t="s">
        <v>103</v>
      </c>
      <c r="R14" s="29"/>
      <c r="S14" s="33"/>
      <c r="U14" s="20"/>
      <c r="V14" s="20"/>
      <c r="W14" s="20"/>
    </row>
    <row r="15" spans="1:23" ht="16.149999999999999" customHeight="1">
      <c r="A15" s="3"/>
      <c r="B15" s="4"/>
      <c r="C15" s="24"/>
      <c r="D15" s="24"/>
      <c r="E15" s="24"/>
      <c r="F15" s="24"/>
      <c r="G15" s="24" t="s">
        <v>30</v>
      </c>
      <c r="H15" s="23"/>
      <c r="I15" s="24" t="s">
        <v>17</v>
      </c>
      <c r="J15" s="23">
        <v>35.6</v>
      </c>
      <c r="K15" s="23">
        <v>14.5</v>
      </c>
      <c r="L15" s="23"/>
      <c r="M15" s="23">
        <v>50.1</v>
      </c>
      <c r="N15" s="23">
        <v>309.10000000000002</v>
      </c>
      <c r="O15" s="23"/>
      <c r="P15" s="27">
        <v>359.2</v>
      </c>
      <c r="Q15" s="32" t="s">
        <v>104</v>
      </c>
      <c r="R15" s="29"/>
      <c r="S15" s="33"/>
      <c r="U15" s="20"/>
      <c r="V15" s="20"/>
      <c r="W15" s="20"/>
    </row>
    <row r="16" spans="1:23" ht="16.149999999999999" customHeight="1">
      <c r="A16" s="3"/>
      <c r="B16" s="4"/>
      <c r="C16" s="40" t="s">
        <v>46</v>
      </c>
      <c r="D16" s="40"/>
      <c r="E16" s="22"/>
      <c r="F16" s="22">
        <v>3</v>
      </c>
      <c r="G16" s="22"/>
      <c r="H16" s="22"/>
      <c r="I16" s="22"/>
      <c r="J16" s="22">
        <v>85.7</v>
      </c>
      <c r="K16" s="22">
        <v>84.3</v>
      </c>
      <c r="L16" s="22">
        <v>2</v>
      </c>
      <c r="M16" s="22">
        <f>SUM(M12:M15)</f>
        <v>172</v>
      </c>
      <c r="N16" s="22">
        <v>407.6</v>
      </c>
      <c r="O16" s="22"/>
      <c r="P16" s="28">
        <v>579.6</v>
      </c>
      <c r="Q16" s="22">
        <v>26144.89</v>
      </c>
      <c r="R16" s="29">
        <v>279488.87</v>
      </c>
      <c r="S16" s="33" t="s">
        <v>42</v>
      </c>
      <c r="U16" s="20"/>
      <c r="V16" s="20"/>
      <c r="W16" s="20"/>
    </row>
    <row r="17" spans="1:23" ht="16.149999999999999" customHeight="1">
      <c r="A17" s="3">
        <v>3</v>
      </c>
      <c r="B17" s="4" t="s">
        <v>33</v>
      </c>
      <c r="C17" s="24">
        <v>21</v>
      </c>
      <c r="D17" s="24">
        <v>23</v>
      </c>
      <c r="E17" s="24">
        <v>1</v>
      </c>
      <c r="F17" s="24">
        <v>2.2000000000000002</v>
      </c>
      <c r="G17" s="38" t="s">
        <v>49</v>
      </c>
      <c r="H17" s="23" t="s">
        <v>20</v>
      </c>
      <c r="I17" s="24" t="s">
        <v>35</v>
      </c>
      <c r="J17" s="23">
        <v>22</v>
      </c>
      <c r="K17" s="23">
        <v>20.2</v>
      </c>
      <c r="L17" s="23">
        <v>4.4000000000000004</v>
      </c>
      <c r="M17" s="23">
        <v>46.6</v>
      </c>
      <c r="N17" s="23">
        <v>32.5</v>
      </c>
      <c r="O17" s="23"/>
      <c r="P17" s="27">
        <v>79.099999999999994</v>
      </c>
      <c r="Q17" s="32" t="s">
        <v>106</v>
      </c>
      <c r="R17" s="29"/>
      <c r="S17" s="33"/>
      <c r="U17" s="20"/>
      <c r="V17" s="20"/>
      <c r="W17" s="20"/>
    </row>
    <row r="18" spans="1:23" ht="16.149999999999999" customHeight="1">
      <c r="A18" s="3"/>
      <c r="B18" s="4"/>
      <c r="C18" s="24"/>
      <c r="D18" s="24"/>
      <c r="E18" s="24"/>
      <c r="F18" s="24"/>
      <c r="G18" s="39"/>
      <c r="H18" s="23"/>
      <c r="I18" s="24" t="s">
        <v>26</v>
      </c>
      <c r="J18" s="23"/>
      <c r="K18" s="23"/>
      <c r="L18" s="23"/>
      <c r="M18" s="23"/>
      <c r="N18" s="23">
        <v>7.3</v>
      </c>
      <c r="O18" s="23"/>
      <c r="P18" s="27">
        <v>7.3</v>
      </c>
      <c r="Q18" s="32">
        <v>364.27</v>
      </c>
      <c r="R18" s="29"/>
      <c r="S18" s="33"/>
      <c r="U18" s="20"/>
      <c r="V18" s="20"/>
      <c r="W18" s="20"/>
    </row>
    <row r="19" spans="1:23" ht="16.149999999999999" customHeight="1">
      <c r="A19" s="3"/>
      <c r="B19" s="4"/>
      <c r="C19" s="24"/>
      <c r="D19" s="24"/>
      <c r="E19" s="24"/>
      <c r="F19" s="24"/>
      <c r="G19" s="24" t="s">
        <v>77</v>
      </c>
      <c r="H19" s="23"/>
      <c r="I19" s="24" t="s">
        <v>18</v>
      </c>
      <c r="J19" s="23">
        <v>3.2</v>
      </c>
      <c r="K19" s="23">
        <v>6</v>
      </c>
      <c r="L19" s="23">
        <v>0.2</v>
      </c>
      <c r="M19" s="23">
        <v>9.4</v>
      </c>
      <c r="N19" s="23">
        <v>13.4</v>
      </c>
      <c r="O19" s="23"/>
      <c r="P19" s="27">
        <v>22.8</v>
      </c>
      <c r="Q19" s="32" t="s">
        <v>107</v>
      </c>
      <c r="R19" s="29"/>
      <c r="S19" s="33"/>
      <c r="U19" s="20"/>
      <c r="V19" s="20"/>
      <c r="W19" s="20"/>
    </row>
    <row r="20" spans="1:23" ht="16.149999999999999" customHeight="1">
      <c r="A20" s="3"/>
      <c r="B20" s="4"/>
      <c r="C20" s="24"/>
      <c r="D20" s="24"/>
      <c r="E20" s="24"/>
      <c r="F20" s="24"/>
      <c r="G20" s="24" t="s">
        <v>78</v>
      </c>
      <c r="H20" s="23"/>
      <c r="I20" s="24" t="s">
        <v>17</v>
      </c>
      <c r="J20" s="23">
        <v>19.5</v>
      </c>
      <c r="K20" s="23">
        <v>29.6</v>
      </c>
      <c r="L20" s="23">
        <v>0.4</v>
      </c>
      <c r="M20" s="23">
        <v>49.5</v>
      </c>
      <c r="N20" s="23">
        <v>40.200000000000003</v>
      </c>
      <c r="O20" s="23"/>
      <c r="P20" s="27">
        <v>89.7</v>
      </c>
      <c r="Q20" s="32" t="s">
        <v>108</v>
      </c>
      <c r="R20" s="29"/>
      <c r="S20" s="33"/>
      <c r="U20" s="20"/>
      <c r="V20" s="20"/>
      <c r="W20" s="20"/>
    </row>
    <row r="21" spans="1:23" ht="16.149999999999999" customHeight="1">
      <c r="A21" s="3"/>
      <c r="B21" s="4"/>
      <c r="C21" s="24"/>
      <c r="D21" s="24"/>
      <c r="E21" s="24"/>
      <c r="F21" s="24"/>
      <c r="G21" s="24"/>
      <c r="H21" s="23"/>
      <c r="I21" s="24" t="s">
        <v>50</v>
      </c>
      <c r="J21" s="23">
        <v>5.8</v>
      </c>
      <c r="K21" s="23">
        <v>25</v>
      </c>
      <c r="L21" s="23">
        <v>3.2</v>
      </c>
      <c r="M21" s="23">
        <v>34</v>
      </c>
      <c r="N21" s="23">
        <v>25.4</v>
      </c>
      <c r="O21" s="23"/>
      <c r="P21" s="27">
        <v>59.4</v>
      </c>
      <c r="Q21" s="32" t="s">
        <v>109</v>
      </c>
      <c r="R21" s="29"/>
      <c r="S21" s="33"/>
      <c r="U21" s="20"/>
      <c r="V21" s="20"/>
      <c r="W21" s="20"/>
    </row>
    <row r="22" spans="1:23" ht="16.149999999999999" customHeight="1">
      <c r="A22" s="3"/>
      <c r="B22" s="4"/>
      <c r="C22" s="40" t="s">
        <v>46</v>
      </c>
      <c r="D22" s="40"/>
      <c r="E22" s="22"/>
      <c r="F22" s="22">
        <v>2.2000000000000002</v>
      </c>
      <c r="G22" s="22"/>
      <c r="H22" s="22"/>
      <c r="I22" s="22"/>
      <c r="J22" s="22">
        <v>50.5</v>
      </c>
      <c r="K22" s="22">
        <v>80.8</v>
      </c>
      <c r="L22" s="22">
        <v>8.1999999999999993</v>
      </c>
      <c r="M22" s="22">
        <f>SUM(M17:M21)</f>
        <v>139.5</v>
      </c>
      <c r="N22" s="22">
        <v>118.8</v>
      </c>
      <c r="O22" s="22"/>
      <c r="P22" s="28">
        <v>258.3</v>
      </c>
      <c r="Q22" s="22">
        <v>12767.87</v>
      </c>
      <c r="R22" s="29">
        <v>199051.09</v>
      </c>
      <c r="S22" s="33" t="s">
        <v>42</v>
      </c>
      <c r="U22" s="20"/>
      <c r="V22" s="20"/>
      <c r="W22" s="20"/>
    </row>
    <row r="23" spans="1:23" ht="16.149999999999999" customHeight="1">
      <c r="A23" s="3">
        <v>4</v>
      </c>
      <c r="B23" s="4" t="s">
        <v>33</v>
      </c>
      <c r="C23" s="24">
        <v>59</v>
      </c>
      <c r="D23" s="24">
        <v>2</v>
      </c>
      <c r="E23" s="24">
        <v>1</v>
      </c>
      <c r="F23" s="24">
        <v>9.9</v>
      </c>
      <c r="G23" s="38" t="s">
        <v>45</v>
      </c>
      <c r="H23" s="23" t="s">
        <v>20</v>
      </c>
      <c r="I23" s="24" t="s">
        <v>39</v>
      </c>
      <c r="J23" s="23">
        <v>180.4</v>
      </c>
      <c r="K23" s="23">
        <v>47.6</v>
      </c>
      <c r="L23" s="23"/>
      <c r="M23" s="23">
        <v>228</v>
      </c>
      <c r="N23" s="23">
        <v>695.8</v>
      </c>
      <c r="O23" s="23"/>
      <c r="P23" s="27">
        <v>923.8</v>
      </c>
      <c r="Q23" s="32" t="s">
        <v>112</v>
      </c>
      <c r="R23" s="29"/>
      <c r="S23" s="33"/>
      <c r="U23" s="20"/>
      <c r="V23" s="20"/>
      <c r="W23" s="20"/>
    </row>
    <row r="24" spans="1:23" ht="16.149999999999999" customHeight="1">
      <c r="A24" s="3"/>
      <c r="B24" s="4"/>
      <c r="C24" s="24"/>
      <c r="D24" s="24"/>
      <c r="E24" s="24"/>
      <c r="F24" s="24"/>
      <c r="G24" s="39"/>
      <c r="H24" s="23"/>
      <c r="I24" s="24" t="s">
        <v>26</v>
      </c>
      <c r="J24" s="23"/>
      <c r="K24" s="23"/>
      <c r="L24" s="23"/>
      <c r="M24" s="23"/>
      <c r="N24" s="23">
        <v>1146.4000000000001</v>
      </c>
      <c r="O24" s="23"/>
      <c r="P24" s="27">
        <v>1146.4000000000001</v>
      </c>
      <c r="Q24" s="32" t="s">
        <v>113</v>
      </c>
      <c r="R24" s="29"/>
      <c r="S24" s="33"/>
      <c r="U24" s="20"/>
      <c r="V24" s="20"/>
      <c r="W24" s="20"/>
    </row>
    <row r="25" spans="1:23" ht="16.149999999999999" customHeight="1">
      <c r="A25" s="3"/>
      <c r="B25" s="4"/>
      <c r="C25" s="24"/>
      <c r="D25" s="24"/>
      <c r="E25" s="24"/>
      <c r="F25" s="24"/>
      <c r="G25" s="24" t="s">
        <v>79</v>
      </c>
      <c r="H25" s="23"/>
      <c r="I25" s="24" t="s">
        <v>18</v>
      </c>
      <c r="J25" s="23">
        <v>114</v>
      </c>
      <c r="K25" s="23">
        <v>62.7</v>
      </c>
      <c r="L25" s="23">
        <v>1.8</v>
      </c>
      <c r="M25" s="23">
        <v>178.5</v>
      </c>
      <c r="N25" s="23">
        <v>503.5</v>
      </c>
      <c r="O25" s="23"/>
      <c r="P25" s="27">
        <v>682</v>
      </c>
      <c r="Q25" s="32" t="s">
        <v>114</v>
      </c>
      <c r="R25" s="29"/>
      <c r="S25" s="33"/>
      <c r="U25" s="20"/>
      <c r="V25" s="20"/>
      <c r="W25" s="20"/>
    </row>
    <row r="26" spans="1:23" ht="16.149999999999999" customHeight="1">
      <c r="A26" s="3"/>
      <c r="B26" s="4"/>
      <c r="C26" s="40" t="s">
        <v>46</v>
      </c>
      <c r="D26" s="40"/>
      <c r="E26" s="22"/>
      <c r="F26" s="22">
        <v>9.9</v>
      </c>
      <c r="G26" s="22"/>
      <c r="H26" s="22"/>
      <c r="I26" s="22"/>
      <c r="J26" s="22">
        <v>294.39999999999998</v>
      </c>
      <c r="K26" s="22">
        <v>110.3</v>
      </c>
      <c r="L26" s="22">
        <v>1.8</v>
      </c>
      <c r="M26" s="22">
        <v>406.5</v>
      </c>
      <c r="N26" s="22">
        <v>2345.6999999999998</v>
      </c>
      <c r="O26" s="22"/>
      <c r="P26" s="28">
        <v>2752.2</v>
      </c>
      <c r="Q26" s="22">
        <v>480457.02</v>
      </c>
      <c r="R26" s="29">
        <v>1316452.23</v>
      </c>
      <c r="S26" s="33" t="s">
        <v>43</v>
      </c>
      <c r="U26" s="20"/>
      <c r="V26" s="20"/>
      <c r="W26" s="20"/>
    </row>
    <row r="27" spans="1:23" ht="16.149999999999999" customHeight="1">
      <c r="A27" s="3">
        <v>5</v>
      </c>
      <c r="B27" s="4" t="s">
        <v>34</v>
      </c>
      <c r="C27" s="24">
        <v>4</v>
      </c>
      <c r="D27" s="24">
        <v>64</v>
      </c>
      <c r="E27" s="24">
        <v>1</v>
      </c>
      <c r="F27" s="24">
        <v>2.5</v>
      </c>
      <c r="G27" s="38" t="s">
        <v>47</v>
      </c>
      <c r="H27" s="23" t="s">
        <v>20</v>
      </c>
      <c r="I27" s="24" t="s">
        <v>35</v>
      </c>
      <c r="J27" s="23">
        <v>4</v>
      </c>
      <c r="K27" s="23">
        <v>4.5999999999999996</v>
      </c>
      <c r="L27" s="23">
        <v>2</v>
      </c>
      <c r="M27" s="23">
        <v>10.6</v>
      </c>
      <c r="N27" s="23">
        <v>5.3</v>
      </c>
      <c r="O27" s="23"/>
      <c r="P27" s="27">
        <v>15.9</v>
      </c>
      <c r="Q27" s="32" t="s">
        <v>116</v>
      </c>
      <c r="R27" s="30"/>
      <c r="S27" s="33"/>
      <c r="U27" s="15"/>
      <c r="V27" s="15"/>
      <c r="W27" s="15"/>
    </row>
    <row r="28" spans="1:23" ht="16.149999999999999" customHeight="1">
      <c r="A28" s="3"/>
      <c r="B28" s="4"/>
      <c r="C28" s="24"/>
      <c r="D28" s="24"/>
      <c r="E28" s="24"/>
      <c r="F28" s="24"/>
      <c r="G28" s="39"/>
      <c r="H28" s="23"/>
      <c r="I28" s="24" t="s">
        <v>26</v>
      </c>
      <c r="J28" s="23"/>
      <c r="K28" s="23"/>
      <c r="L28" s="23"/>
      <c r="M28" s="23"/>
      <c r="N28" s="23">
        <v>9.8000000000000007</v>
      </c>
      <c r="O28" s="23"/>
      <c r="P28" s="27">
        <v>9.8000000000000007</v>
      </c>
      <c r="Q28" s="32">
        <v>513.52</v>
      </c>
      <c r="R28" s="30"/>
      <c r="S28" s="5"/>
      <c r="U28" s="15"/>
      <c r="V28" s="15"/>
      <c r="W28" s="15"/>
    </row>
    <row r="29" spans="1:23" ht="16.149999999999999" customHeight="1">
      <c r="A29" s="3"/>
      <c r="B29" s="4"/>
      <c r="C29" s="24"/>
      <c r="D29" s="24"/>
      <c r="E29" s="24"/>
      <c r="F29" s="24"/>
      <c r="G29" s="24" t="s">
        <v>80</v>
      </c>
      <c r="H29" s="23"/>
      <c r="I29" s="24" t="s">
        <v>18</v>
      </c>
      <c r="J29" s="23">
        <v>2.4</v>
      </c>
      <c r="K29" s="23">
        <v>41.2</v>
      </c>
      <c r="L29" s="23">
        <v>14.9</v>
      </c>
      <c r="M29" s="23">
        <v>58.5</v>
      </c>
      <c r="N29" s="23">
        <v>39.200000000000003</v>
      </c>
      <c r="O29" s="23"/>
      <c r="P29" s="27">
        <v>97.7</v>
      </c>
      <c r="Q29" s="32" t="s">
        <v>117</v>
      </c>
      <c r="R29" s="30"/>
      <c r="S29" s="5"/>
      <c r="U29" s="15"/>
      <c r="V29" s="15"/>
      <c r="W29" s="15"/>
    </row>
    <row r="30" spans="1:23" ht="16.149999999999999" customHeight="1">
      <c r="A30" s="3"/>
      <c r="B30" s="4"/>
      <c r="C30" s="24"/>
      <c r="D30" s="24"/>
      <c r="E30" s="24"/>
      <c r="F30" s="24"/>
      <c r="G30" s="24" t="s">
        <v>81</v>
      </c>
      <c r="H30" s="23"/>
      <c r="I30" s="24" t="s">
        <v>17</v>
      </c>
      <c r="J30" s="23">
        <v>42.5</v>
      </c>
      <c r="K30" s="23">
        <v>61.3</v>
      </c>
      <c r="L30" s="23">
        <v>3.4</v>
      </c>
      <c r="M30" s="23">
        <v>107.2</v>
      </c>
      <c r="N30" s="23">
        <v>195.7</v>
      </c>
      <c r="O30" s="23"/>
      <c r="P30" s="27">
        <v>302.89999999999998</v>
      </c>
      <c r="Q30" s="32" t="s">
        <v>118</v>
      </c>
      <c r="R30" s="30"/>
      <c r="S30" s="5"/>
      <c r="U30" s="15"/>
      <c r="V30" s="15"/>
      <c r="W30" s="15"/>
    </row>
    <row r="31" spans="1:23" ht="16.149999999999999" customHeight="1">
      <c r="A31" s="3"/>
      <c r="B31" s="4"/>
      <c r="C31" s="40" t="s">
        <v>46</v>
      </c>
      <c r="D31" s="40"/>
      <c r="E31" s="22"/>
      <c r="F31" s="22">
        <v>2.5</v>
      </c>
      <c r="G31" s="22"/>
      <c r="H31" s="22"/>
      <c r="I31" s="22"/>
      <c r="J31" s="22">
        <v>48.9</v>
      </c>
      <c r="K31" s="22">
        <v>107.1</v>
      </c>
      <c r="L31" s="22">
        <v>20.3</v>
      </c>
      <c r="M31" s="22">
        <v>176.3</v>
      </c>
      <c r="N31" s="22">
        <v>250</v>
      </c>
      <c r="O31" s="22"/>
      <c r="P31" s="28">
        <v>426.3</v>
      </c>
      <c r="Q31" s="22">
        <v>11648.16</v>
      </c>
      <c r="R31" s="29">
        <v>74548.22</v>
      </c>
      <c r="S31" s="33" t="s">
        <v>185</v>
      </c>
      <c r="U31" s="15"/>
      <c r="V31" s="15"/>
      <c r="W31" s="15"/>
    </row>
    <row r="32" spans="1:23" ht="16.149999999999999" customHeight="1">
      <c r="A32" s="3">
        <v>6</v>
      </c>
      <c r="B32" s="4" t="s">
        <v>34</v>
      </c>
      <c r="C32" s="24">
        <v>5</v>
      </c>
      <c r="D32" s="24">
        <v>37</v>
      </c>
      <c r="E32" s="24">
        <v>1</v>
      </c>
      <c r="F32" s="24">
        <v>8.5</v>
      </c>
      <c r="G32" s="38" t="s">
        <v>47</v>
      </c>
      <c r="H32" s="23" t="s">
        <v>20</v>
      </c>
      <c r="I32" s="24" t="s">
        <v>35</v>
      </c>
      <c r="J32" s="23">
        <v>10.6</v>
      </c>
      <c r="K32" s="23">
        <v>7.2</v>
      </c>
      <c r="L32" s="23">
        <v>0.6</v>
      </c>
      <c r="M32" s="23">
        <v>18.399999999999999</v>
      </c>
      <c r="N32" s="23">
        <v>30.6</v>
      </c>
      <c r="O32" s="23"/>
      <c r="P32" s="27">
        <v>49</v>
      </c>
      <c r="Q32" s="32" t="s">
        <v>120</v>
      </c>
      <c r="R32" s="30"/>
      <c r="S32" s="5"/>
      <c r="U32" s="15"/>
      <c r="V32" s="15"/>
      <c r="W32" s="15"/>
    </row>
    <row r="33" spans="1:23" ht="16.149999999999999" customHeight="1">
      <c r="A33" s="3"/>
      <c r="B33" s="4"/>
      <c r="C33" s="24"/>
      <c r="D33" s="24"/>
      <c r="E33" s="24"/>
      <c r="F33" s="24"/>
      <c r="G33" s="39"/>
      <c r="H33" s="23"/>
      <c r="I33" s="24" t="s">
        <v>39</v>
      </c>
      <c r="J33" s="23"/>
      <c r="K33" s="23">
        <v>6</v>
      </c>
      <c r="L33" s="23">
        <v>0.2</v>
      </c>
      <c r="M33" s="23">
        <v>6.2</v>
      </c>
      <c r="N33" s="23">
        <v>18.2</v>
      </c>
      <c r="O33" s="23"/>
      <c r="P33" s="27">
        <v>24.4</v>
      </c>
      <c r="Q33" s="32" t="s">
        <v>121</v>
      </c>
      <c r="R33" s="29"/>
      <c r="S33" s="8"/>
      <c r="U33" s="15"/>
      <c r="V33" s="15"/>
      <c r="W33" s="15"/>
    </row>
    <row r="34" spans="1:23" ht="16.149999999999999" customHeight="1">
      <c r="A34" s="3"/>
      <c r="B34" s="4"/>
      <c r="C34" s="24"/>
      <c r="D34" s="24"/>
      <c r="E34" s="24"/>
      <c r="F34" s="24"/>
      <c r="G34" s="24" t="s">
        <v>82</v>
      </c>
      <c r="H34" s="23"/>
      <c r="I34" s="24" t="s">
        <v>26</v>
      </c>
      <c r="J34" s="23"/>
      <c r="K34" s="23"/>
      <c r="L34" s="23"/>
      <c r="M34" s="23"/>
      <c r="N34" s="23">
        <v>137.19999999999999</v>
      </c>
      <c r="O34" s="23"/>
      <c r="P34" s="27">
        <v>137.19999999999999</v>
      </c>
      <c r="Q34" s="32" t="s">
        <v>122</v>
      </c>
      <c r="R34" s="30"/>
      <c r="S34" s="21"/>
      <c r="U34" s="15"/>
      <c r="V34" s="15"/>
      <c r="W34" s="15"/>
    </row>
    <row r="35" spans="1:23" ht="16.149999999999999" customHeight="1">
      <c r="A35" s="3"/>
      <c r="B35" s="4"/>
      <c r="C35" s="24"/>
      <c r="D35" s="24"/>
      <c r="E35" s="24"/>
      <c r="F35" s="24"/>
      <c r="G35" s="24" t="s">
        <v>32</v>
      </c>
      <c r="H35" s="23"/>
      <c r="I35" s="24" t="s">
        <v>18</v>
      </c>
      <c r="J35" s="23">
        <v>26.9</v>
      </c>
      <c r="K35" s="23">
        <v>169.9</v>
      </c>
      <c r="L35" s="23">
        <v>31.6</v>
      </c>
      <c r="M35" s="23">
        <v>228.4</v>
      </c>
      <c r="N35" s="23">
        <v>182.7</v>
      </c>
      <c r="O35" s="23"/>
      <c r="P35" s="27">
        <v>411.1</v>
      </c>
      <c r="Q35" s="32" t="s">
        <v>123</v>
      </c>
      <c r="R35" s="30"/>
      <c r="S35" s="21"/>
      <c r="U35" s="15"/>
      <c r="V35" s="15"/>
      <c r="W35" s="15"/>
    </row>
    <row r="36" spans="1:23" ht="16.149999999999999" customHeight="1">
      <c r="A36" s="3"/>
      <c r="B36" s="4"/>
      <c r="C36" s="24"/>
      <c r="D36" s="24"/>
      <c r="E36" s="24"/>
      <c r="F36" s="24"/>
      <c r="G36" s="24"/>
      <c r="H36" s="23"/>
      <c r="I36" s="24" t="s">
        <v>17</v>
      </c>
      <c r="J36" s="23">
        <v>305</v>
      </c>
      <c r="K36" s="23">
        <v>197.3</v>
      </c>
      <c r="L36" s="23">
        <v>0.7</v>
      </c>
      <c r="M36" s="23">
        <v>503</v>
      </c>
      <c r="N36" s="23">
        <v>1247.0999999999999</v>
      </c>
      <c r="O36" s="23"/>
      <c r="P36" s="27">
        <v>1750.1</v>
      </c>
      <c r="Q36" s="32" t="s">
        <v>124</v>
      </c>
      <c r="R36" s="30"/>
      <c r="S36" s="21"/>
      <c r="U36" s="15"/>
      <c r="V36" s="15"/>
      <c r="W36" s="15"/>
    </row>
    <row r="37" spans="1:23" ht="16.149999999999999" customHeight="1">
      <c r="A37" s="3"/>
      <c r="B37" s="4"/>
      <c r="C37" s="40" t="s">
        <v>46</v>
      </c>
      <c r="D37" s="40"/>
      <c r="E37" s="22"/>
      <c r="F37" s="22">
        <v>8.5</v>
      </c>
      <c r="G37" s="22"/>
      <c r="H37" s="22"/>
      <c r="I37" s="22"/>
      <c r="J37" s="22">
        <v>342.5</v>
      </c>
      <c r="K37" s="22">
        <v>380.4</v>
      </c>
      <c r="L37" s="22">
        <v>33.1</v>
      </c>
      <c r="M37" s="22">
        <v>756</v>
      </c>
      <c r="N37" s="22">
        <v>1615.8</v>
      </c>
      <c r="O37" s="22"/>
      <c r="P37" s="28">
        <v>2371.8000000000002</v>
      </c>
      <c r="Q37" s="22">
        <v>62529.26</v>
      </c>
      <c r="R37" s="29">
        <v>270751.7</v>
      </c>
      <c r="S37" s="33" t="s">
        <v>185</v>
      </c>
      <c r="U37" s="15"/>
      <c r="V37" s="15"/>
      <c r="W37" s="15"/>
    </row>
    <row r="38" spans="1:23" ht="16.149999999999999" customHeight="1">
      <c r="A38" s="3">
        <v>7</v>
      </c>
      <c r="B38" s="4" t="s">
        <v>34</v>
      </c>
      <c r="C38" s="24">
        <v>7</v>
      </c>
      <c r="D38" s="24">
        <v>31</v>
      </c>
      <c r="E38" s="24">
        <v>1</v>
      </c>
      <c r="F38" s="24">
        <v>3.1</v>
      </c>
      <c r="G38" s="38" t="s">
        <v>47</v>
      </c>
      <c r="H38" s="23" t="s">
        <v>20</v>
      </c>
      <c r="I38" s="24" t="s">
        <v>35</v>
      </c>
      <c r="J38" s="23">
        <v>30.9</v>
      </c>
      <c r="K38" s="23">
        <v>48.5</v>
      </c>
      <c r="L38" s="23">
        <v>5.0999999999999996</v>
      </c>
      <c r="M38" s="23">
        <v>84.5</v>
      </c>
      <c r="N38" s="23">
        <v>52.4</v>
      </c>
      <c r="O38" s="23"/>
      <c r="P38" s="27">
        <v>136.9</v>
      </c>
      <c r="Q38" s="32" t="s">
        <v>126</v>
      </c>
      <c r="R38" s="30"/>
      <c r="S38" s="21"/>
      <c r="U38" s="15"/>
      <c r="V38" s="15"/>
      <c r="W38" s="15"/>
    </row>
    <row r="39" spans="1:23" ht="16.149999999999999" customHeight="1">
      <c r="A39" s="3"/>
      <c r="B39" s="4"/>
      <c r="C39" s="24"/>
      <c r="D39" s="24"/>
      <c r="E39" s="24"/>
      <c r="F39" s="24"/>
      <c r="G39" s="39"/>
      <c r="H39" s="23"/>
      <c r="I39" s="24" t="s">
        <v>26</v>
      </c>
      <c r="J39" s="23"/>
      <c r="K39" s="23"/>
      <c r="L39" s="23"/>
      <c r="M39" s="23"/>
      <c r="N39" s="23">
        <v>82.1</v>
      </c>
      <c r="O39" s="23"/>
      <c r="P39" s="27">
        <v>82.1</v>
      </c>
      <c r="Q39" s="32" t="s">
        <v>127</v>
      </c>
      <c r="R39" s="30"/>
      <c r="S39" s="21"/>
      <c r="U39" s="20"/>
      <c r="V39" s="20"/>
      <c r="W39" s="20"/>
    </row>
    <row r="40" spans="1:23" ht="16.149999999999999" customHeight="1">
      <c r="A40" s="3"/>
      <c r="B40" s="4"/>
      <c r="C40" s="24"/>
      <c r="D40" s="24"/>
      <c r="E40" s="24"/>
      <c r="F40" s="24"/>
      <c r="G40" s="24" t="s">
        <v>83</v>
      </c>
      <c r="H40" s="23"/>
      <c r="I40" s="24" t="s">
        <v>18</v>
      </c>
      <c r="J40" s="23">
        <v>2.5</v>
      </c>
      <c r="K40" s="23">
        <v>18.5</v>
      </c>
      <c r="L40" s="23">
        <v>2.9</v>
      </c>
      <c r="M40" s="23">
        <v>23.9</v>
      </c>
      <c r="N40" s="23">
        <v>54.1</v>
      </c>
      <c r="O40" s="23"/>
      <c r="P40" s="27">
        <v>78</v>
      </c>
      <c r="Q40" s="32" t="s">
        <v>128</v>
      </c>
      <c r="R40" s="30"/>
      <c r="S40" s="21"/>
      <c r="U40" s="15"/>
      <c r="V40" s="15"/>
      <c r="W40" s="15"/>
    </row>
    <row r="41" spans="1:23" ht="16.149999999999999" customHeight="1">
      <c r="A41" s="3"/>
      <c r="B41" s="4"/>
      <c r="C41" s="24"/>
      <c r="D41" s="24"/>
      <c r="E41" s="24"/>
      <c r="F41" s="24"/>
      <c r="G41" s="24" t="s">
        <v>32</v>
      </c>
      <c r="H41" s="23"/>
      <c r="I41" s="24" t="s">
        <v>17</v>
      </c>
      <c r="J41" s="23">
        <v>115.7</v>
      </c>
      <c r="K41" s="23">
        <v>37.9</v>
      </c>
      <c r="L41" s="23"/>
      <c r="M41" s="23">
        <v>153.6</v>
      </c>
      <c r="N41" s="23">
        <v>214.7</v>
      </c>
      <c r="O41" s="23"/>
      <c r="P41" s="27">
        <v>368.3</v>
      </c>
      <c r="Q41" s="32" t="s">
        <v>129</v>
      </c>
      <c r="R41" s="29"/>
      <c r="S41" s="8"/>
      <c r="U41" s="15"/>
      <c r="V41" s="15"/>
      <c r="W41" s="15"/>
    </row>
    <row r="42" spans="1:23" ht="16.149999999999999" customHeight="1">
      <c r="A42" s="3"/>
      <c r="B42" s="4"/>
      <c r="C42" s="40" t="s">
        <v>46</v>
      </c>
      <c r="D42" s="40"/>
      <c r="E42" s="22"/>
      <c r="F42" s="22">
        <v>3.1</v>
      </c>
      <c r="G42" s="22"/>
      <c r="H42" s="22"/>
      <c r="I42" s="22"/>
      <c r="J42" s="22">
        <v>149.1</v>
      </c>
      <c r="K42" s="22">
        <v>104.9</v>
      </c>
      <c r="L42" s="22">
        <v>8</v>
      </c>
      <c r="M42" s="22">
        <v>262</v>
      </c>
      <c r="N42" s="22">
        <v>403.3</v>
      </c>
      <c r="O42" s="22"/>
      <c r="P42" s="28">
        <v>665.3</v>
      </c>
      <c r="Q42" s="22">
        <v>28978.49</v>
      </c>
      <c r="R42" s="29">
        <v>106061.27</v>
      </c>
      <c r="S42" s="33" t="s">
        <v>190</v>
      </c>
      <c r="U42" s="15"/>
      <c r="V42" s="15"/>
      <c r="W42" s="15"/>
    </row>
    <row r="43" spans="1:23" ht="16.149999999999999" customHeight="1">
      <c r="A43" s="3">
        <v>8</v>
      </c>
      <c r="B43" s="4" t="s">
        <v>34</v>
      </c>
      <c r="C43" s="24">
        <v>7</v>
      </c>
      <c r="D43" s="24">
        <v>37</v>
      </c>
      <c r="E43" s="24">
        <v>1</v>
      </c>
      <c r="F43" s="24">
        <v>0.9</v>
      </c>
      <c r="G43" s="38" t="s">
        <v>47</v>
      </c>
      <c r="H43" s="23" t="s">
        <v>20</v>
      </c>
      <c r="I43" s="24" t="s">
        <v>35</v>
      </c>
      <c r="J43" s="23">
        <v>10.1</v>
      </c>
      <c r="K43" s="23">
        <v>32.5</v>
      </c>
      <c r="L43" s="23">
        <v>10.9</v>
      </c>
      <c r="M43" s="23">
        <v>53.5</v>
      </c>
      <c r="N43" s="23">
        <v>32.799999999999997</v>
      </c>
      <c r="O43" s="23"/>
      <c r="P43" s="27">
        <v>86.3</v>
      </c>
      <c r="Q43" s="32" t="s">
        <v>131</v>
      </c>
      <c r="R43" s="30"/>
      <c r="S43" s="21"/>
      <c r="U43" s="20"/>
      <c r="V43" s="20"/>
      <c r="W43" s="20"/>
    </row>
    <row r="44" spans="1:23" ht="16.149999999999999" customHeight="1">
      <c r="A44" s="3"/>
      <c r="B44" s="4"/>
      <c r="C44" s="24"/>
      <c r="D44" s="24"/>
      <c r="E44" s="24"/>
      <c r="F44" s="24"/>
      <c r="G44" s="39"/>
      <c r="H44" s="23"/>
      <c r="I44" s="24" t="s">
        <v>17</v>
      </c>
      <c r="J44" s="23">
        <v>27.5</v>
      </c>
      <c r="K44" s="23">
        <v>17.100000000000001</v>
      </c>
      <c r="L44" s="23">
        <v>2.2000000000000002</v>
      </c>
      <c r="M44" s="23">
        <v>46.8</v>
      </c>
      <c r="N44" s="23">
        <v>136</v>
      </c>
      <c r="O44" s="23"/>
      <c r="P44" s="27">
        <v>182.8</v>
      </c>
      <c r="Q44" s="32" t="s">
        <v>132</v>
      </c>
      <c r="R44" s="30"/>
      <c r="S44" s="21"/>
      <c r="U44" s="20"/>
      <c r="V44" s="20"/>
      <c r="W44" s="20"/>
    </row>
    <row r="45" spans="1:23" ht="16.149999999999999" customHeight="1">
      <c r="A45" s="3"/>
      <c r="B45" s="4"/>
      <c r="C45" s="24"/>
      <c r="D45" s="24"/>
      <c r="E45" s="24"/>
      <c r="F45" s="24"/>
      <c r="G45" s="26" t="s">
        <v>84</v>
      </c>
      <c r="H45" s="23"/>
      <c r="I45" s="24"/>
      <c r="J45" s="23"/>
      <c r="K45" s="23"/>
      <c r="L45" s="23"/>
      <c r="M45" s="23"/>
      <c r="N45" s="23"/>
      <c r="O45" s="23"/>
      <c r="P45" s="27"/>
      <c r="Q45" s="32"/>
      <c r="R45" s="30"/>
      <c r="S45" s="21"/>
      <c r="U45" s="20"/>
      <c r="V45" s="20"/>
      <c r="W45" s="20"/>
    </row>
    <row r="46" spans="1:23" ht="16.149999999999999" customHeight="1">
      <c r="A46" s="3"/>
      <c r="B46" s="4"/>
      <c r="C46" s="40" t="s">
        <v>46</v>
      </c>
      <c r="D46" s="40"/>
      <c r="E46" s="22"/>
      <c r="F46" s="22">
        <v>0.9</v>
      </c>
      <c r="G46" s="22"/>
      <c r="H46" s="22"/>
      <c r="I46" s="22"/>
      <c r="J46" s="22">
        <v>37.6</v>
      </c>
      <c r="K46" s="22">
        <v>49.6</v>
      </c>
      <c r="L46" s="22">
        <v>13.1</v>
      </c>
      <c r="M46" s="22">
        <v>100.3</v>
      </c>
      <c r="N46" s="22">
        <v>168.8</v>
      </c>
      <c r="O46" s="22"/>
      <c r="P46" s="28">
        <v>269.10000000000002</v>
      </c>
      <c r="Q46" s="22">
        <v>10717.36</v>
      </c>
      <c r="R46" s="29">
        <v>33438.160000000003</v>
      </c>
      <c r="S46" s="33" t="s">
        <v>190</v>
      </c>
      <c r="U46" s="20"/>
      <c r="V46" s="20"/>
      <c r="W46" s="20"/>
    </row>
    <row r="47" spans="1:23" ht="16.149999999999999" customHeight="1">
      <c r="A47" s="3">
        <v>9</v>
      </c>
      <c r="B47" s="4" t="s">
        <v>34</v>
      </c>
      <c r="C47" s="24">
        <v>25</v>
      </c>
      <c r="D47" s="24">
        <v>21</v>
      </c>
      <c r="E47" s="24">
        <v>1</v>
      </c>
      <c r="F47" s="24">
        <v>1.5</v>
      </c>
      <c r="G47" s="38" t="s">
        <v>47</v>
      </c>
      <c r="H47" s="23" t="s">
        <v>20</v>
      </c>
      <c r="I47" s="24" t="s">
        <v>35</v>
      </c>
      <c r="J47" s="23">
        <v>8.8000000000000007</v>
      </c>
      <c r="K47" s="23">
        <v>4.2</v>
      </c>
      <c r="L47" s="23">
        <v>0.4</v>
      </c>
      <c r="M47" s="23">
        <v>13.4</v>
      </c>
      <c r="N47" s="23">
        <v>11.4</v>
      </c>
      <c r="O47" s="23"/>
      <c r="P47" s="27">
        <v>24.8</v>
      </c>
      <c r="Q47" s="32" t="s">
        <v>135</v>
      </c>
      <c r="R47" s="30"/>
      <c r="S47" s="21"/>
      <c r="U47" s="20"/>
      <c r="V47" s="20"/>
      <c r="W47" s="20"/>
    </row>
    <row r="48" spans="1:23" ht="16.149999999999999" customHeight="1">
      <c r="A48" s="3"/>
      <c r="B48" s="4"/>
      <c r="C48" s="24"/>
      <c r="D48" s="24"/>
      <c r="E48" s="24"/>
      <c r="F48" s="24"/>
      <c r="G48" s="39"/>
      <c r="H48" s="23"/>
      <c r="I48" s="24" t="s">
        <v>26</v>
      </c>
      <c r="J48" s="23"/>
      <c r="K48" s="23"/>
      <c r="L48" s="23"/>
      <c r="M48" s="23"/>
      <c r="N48" s="23">
        <v>58.4</v>
      </c>
      <c r="O48" s="23"/>
      <c r="P48" s="27">
        <v>58.4</v>
      </c>
      <c r="Q48" s="32" t="s">
        <v>136</v>
      </c>
      <c r="R48" s="30"/>
      <c r="S48" s="21"/>
      <c r="U48" s="20"/>
      <c r="V48" s="20"/>
      <c r="W48" s="20"/>
    </row>
    <row r="49" spans="1:23" ht="16.149999999999999" customHeight="1">
      <c r="A49" s="3"/>
      <c r="B49" s="4"/>
      <c r="C49" s="24"/>
      <c r="D49" s="24"/>
      <c r="E49" s="24"/>
      <c r="F49" s="24"/>
      <c r="G49" s="24" t="s">
        <v>82</v>
      </c>
      <c r="H49" s="23"/>
      <c r="I49" s="24" t="s">
        <v>18</v>
      </c>
      <c r="J49" s="23">
        <v>23.9</v>
      </c>
      <c r="K49" s="23">
        <v>38.299999999999997</v>
      </c>
      <c r="L49" s="23">
        <v>1.3</v>
      </c>
      <c r="M49" s="23">
        <v>63.5</v>
      </c>
      <c r="N49" s="23">
        <v>138.30000000000001</v>
      </c>
      <c r="O49" s="23"/>
      <c r="P49" s="27">
        <v>201.8</v>
      </c>
      <c r="Q49" s="32" t="s">
        <v>137</v>
      </c>
      <c r="R49" s="30"/>
      <c r="S49" s="21"/>
      <c r="U49" s="20"/>
      <c r="V49" s="20"/>
      <c r="W49" s="20"/>
    </row>
    <row r="50" spans="1:23" ht="16.149999999999999" customHeight="1">
      <c r="A50" s="3"/>
      <c r="B50" s="4"/>
      <c r="C50" s="24"/>
      <c r="D50" s="24"/>
      <c r="E50" s="24"/>
      <c r="F50" s="24"/>
      <c r="G50" s="24" t="s">
        <v>31</v>
      </c>
      <c r="H50" s="23"/>
      <c r="I50" s="24" t="s">
        <v>17</v>
      </c>
      <c r="J50" s="23">
        <v>56.3</v>
      </c>
      <c r="K50" s="23">
        <v>8.6</v>
      </c>
      <c r="L50" s="23">
        <v>0.1</v>
      </c>
      <c r="M50" s="23">
        <v>65</v>
      </c>
      <c r="N50" s="23">
        <v>91.6</v>
      </c>
      <c r="O50" s="23"/>
      <c r="P50" s="27">
        <v>156.6</v>
      </c>
      <c r="Q50" s="32" t="s">
        <v>138</v>
      </c>
      <c r="R50" s="30"/>
      <c r="S50" s="21"/>
      <c r="U50" s="20"/>
      <c r="V50" s="20"/>
      <c r="W50" s="20"/>
    </row>
    <row r="51" spans="1:23" ht="16.149999999999999" customHeight="1">
      <c r="A51" s="3"/>
      <c r="B51" s="4"/>
      <c r="C51" s="40" t="s">
        <v>46</v>
      </c>
      <c r="D51" s="40"/>
      <c r="E51" s="22"/>
      <c r="F51" s="22">
        <v>1.5</v>
      </c>
      <c r="G51" s="22"/>
      <c r="H51" s="22"/>
      <c r="I51" s="22"/>
      <c r="J51" s="22">
        <v>89</v>
      </c>
      <c r="K51" s="22">
        <v>51.1</v>
      </c>
      <c r="L51" s="22">
        <v>1.8</v>
      </c>
      <c r="M51" s="22">
        <f>SUM(M47:M50)</f>
        <v>141.9</v>
      </c>
      <c r="N51" s="22">
        <v>299.7</v>
      </c>
      <c r="O51" s="22"/>
      <c r="P51" s="28">
        <v>441.6</v>
      </c>
      <c r="Q51" s="22">
        <v>16046.92</v>
      </c>
      <c r="R51" s="29">
        <v>54559.53</v>
      </c>
      <c r="S51" s="33" t="s">
        <v>185</v>
      </c>
      <c r="U51" s="20"/>
      <c r="V51" s="20"/>
      <c r="W51" s="20"/>
    </row>
    <row r="52" spans="1:23" ht="16.149999999999999" customHeight="1">
      <c r="A52" s="3">
        <v>10</v>
      </c>
      <c r="B52" s="4" t="s">
        <v>34</v>
      </c>
      <c r="C52" s="24">
        <v>40</v>
      </c>
      <c r="D52" s="24">
        <v>20</v>
      </c>
      <c r="E52" s="24">
        <v>1</v>
      </c>
      <c r="F52" s="24">
        <v>3.5</v>
      </c>
      <c r="G52" s="38" t="s">
        <v>47</v>
      </c>
      <c r="H52" s="23" t="s">
        <v>20</v>
      </c>
      <c r="I52" s="24" t="s">
        <v>35</v>
      </c>
      <c r="J52" s="23"/>
      <c r="K52" s="23">
        <v>1.8</v>
      </c>
      <c r="L52" s="23">
        <v>0.9</v>
      </c>
      <c r="M52" s="23">
        <v>2.7</v>
      </c>
      <c r="N52" s="23">
        <v>1</v>
      </c>
      <c r="O52" s="23"/>
      <c r="P52" s="27">
        <v>3.7</v>
      </c>
      <c r="Q52" s="32">
        <v>379.98</v>
      </c>
      <c r="R52" s="30"/>
      <c r="S52" s="21"/>
      <c r="U52" s="20"/>
      <c r="V52" s="20"/>
      <c r="W52" s="20"/>
    </row>
    <row r="53" spans="1:23" ht="16.149999999999999" customHeight="1">
      <c r="A53" s="3"/>
      <c r="B53" s="4"/>
      <c r="C53" s="24"/>
      <c r="D53" s="24"/>
      <c r="E53" s="24"/>
      <c r="F53" s="24"/>
      <c r="G53" s="39"/>
      <c r="H53" s="23"/>
      <c r="I53" s="24" t="s">
        <v>26</v>
      </c>
      <c r="J53" s="23"/>
      <c r="K53" s="23"/>
      <c r="L53" s="23"/>
      <c r="M53" s="23"/>
      <c r="N53" s="23">
        <v>19.600000000000001</v>
      </c>
      <c r="O53" s="23"/>
      <c r="P53" s="27">
        <v>19.600000000000001</v>
      </c>
      <c r="Q53" s="32" t="s">
        <v>140</v>
      </c>
      <c r="R53" s="30"/>
      <c r="S53" s="21"/>
      <c r="U53" s="20"/>
      <c r="V53" s="20"/>
      <c r="W53" s="20"/>
    </row>
    <row r="54" spans="1:23" ht="16.149999999999999" customHeight="1">
      <c r="A54" s="3"/>
      <c r="B54" s="4"/>
      <c r="C54" s="24"/>
      <c r="D54" s="24"/>
      <c r="E54" s="24"/>
      <c r="F54" s="24"/>
      <c r="G54" s="24" t="s">
        <v>85</v>
      </c>
      <c r="H54" s="23"/>
      <c r="I54" s="24" t="s">
        <v>18</v>
      </c>
      <c r="J54" s="23">
        <v>8.4</v>
      </c>
      <c r="K54" s="23">
        <v>20.9</v>
      </c>
      <c r="L54" s="23">
        <v>6</v>
      </c>
      <c r="M54" s="23">
        <v>35.299999999999997</v>
      </c>
      <c r="N54" s="23">
        <v>20.7</v>
      </c>
      <c r="O54" s="23"/>
      <c r="P54" s="27">
        <v>56</v>
      </c>
      <c r="Q54" s="32" t="s">
        <v>141</v>
      </c>
      <c r="R54" s="30"/>
      <c r="S54" s="21"/>
      <c r="U54" s="20"/>
      <c r="V54" s="20"/>
      <c r="W54" s="20"/>
    </row>
    <row r="55" spans="1:23" ht="16.149999999999999" customHeight="1">
      <c r="A55" s="3"/>
      <c r="B55" s="4"/>
      <c r="C55" s="24"/>
      <c r="D55" s="24"/>
      <c r="E55" s="24"/>
      <c r="F55" s="24"/>
      <c r="G55" s="24" t="s">
        <v>31</v>
      </c>
      <c r="H55" s="23"/>
      <c r="I55" s="24" t="s">
        <v>17</v>
      </c>
      <c r="J55" s="23">
        <v>72.3</v>
      </c>
      <c r="K55" s="23">
        <v>26.6</v>
      </c>
      <c r="L55" s="23"/>
      <c r="M55" s="23">
        <v>98.9</v>
      </c>
      <c r="N55" s="23">
        <v>459.4</v>
      </c>
      <c r="O55" s="23"/>
      <c r="P55" s="27">
        <v>558.4</v>
      </c>
      <c r="Q55" s="32" t="s">
        <v>142</v>
      </c>
      <c r="R55" s="30"/>
      <c r="S55" s="21"/>
      <c r="U55" s="20"/>
      <c r="V55" s="20"/>
      <c r="W55" s="20"/>
    </row>
    <row r="56" spans="1:23" ht="16.149999999999999" customHeight="1">
      <c r="A56" s="3"/>
      <c r="B56" s="4"/>
      <c r="C56" s="24">
        <v>40</v>
      </c>
      <c r="D56" s="24">
        <v>23</v>
      </c>
      <c r="E56" s="24">
        <v>1</v>
      </c>
      <c r="F56" s="24">
        <v>5.7</v>
      </c>
      <c r="G56" s="38" t="s">
        <v>47</v>
      </c>
      <c r="H56" s="23"/>
      <c r="I56" s="24" t="s">
        <v>35</v>
      </c>
      <c r="J56" s="23"/>
      <c r="K56" s="23">
        <v>3</v>
      </c>
      <c r="L56" s="23">
        <v>1.5</v>
      </c>
      <c r="M56" s="23">
        <v>4.5</v>
      </c>
      <c r="N56" s="23">
        <v>1.6</v>
      </c>
      <c r="O56" s="23"/>
      <c r="P56" s="27">
        <v>6.1</v>
      </c>
      <c r="Q56" s="32">
        <v>618.82000000000005</v>
      </c>
      <c r="R56" s="30"/>
      <c r="S56" s="21"/>
      <c r="U56" s="20"/>
      <c r="V56" s="20"/>
      <c r="W56" s="20"/>
    </row>
    <row r="57" spans="1:23" ht="16.149999999999999" customHeight="1">
      <c r="A57" s="3"/>
      <c r="B57" s="4"/>
      <c r="C57" s="24"/>
      <c r="D57" s="24"/>
      <c r="E57" s="24"/>
      <c r="F57" s="24"/>
      <c r="G57" s="39"/>
      <c r="H57" s="23"/>
      <c r="I57" s="24" t="s">
        <v>26</v>
      </c>
      <c r="J57" s="23"/>
      <c r="K57" s="23"/>
      <c r="L57" s="23"/>
      <c r="M57" s="23"/>
      <c r="N57" s="23">
        <v>31.9</v>
      </c>
      <c r="O57" s="23"/>
      <c r="P57" s="27">
        <v>31.9</v>
      </c>
      <c r="Q57" s="32" t="s">
        <v>143</v>
      </c>
      <c r="R57" s="30"/>
      <c r="S57" s="21"/>
      <c r="U57" s="20"/>
      <c r="V57" s="20"/>
      <c r="W57" s="20"/>
    </row>
    <row r="58" spans="1:23" ht="16.149999999999999" customHeight="1">
      <c r="A58" s="3"/>
      <c r="B58" s="4"/>
      <c r="C58" s="24"/>
      <c r="D58" s="24"/>
      <c r="E58" s="24"/>
      <c r="F58" s="24"/>
      <c r="G58" s="24"/>
      <c r="H58" s="23"/>
      <c r="I58" s="24" t="s">
        <v>18</v>
      </c>
      <c r="J58" s="23">
        <v>13.6</v>
      </c>
      <c r="K58" s="23">
        <v>34.1</v>
      </c>
      <c r="L58" s="23">
        <v>9.8000000000000007</v>
      </c>
      <c r="M58" s="23">
        <v>57.5</v>
      </c>
      <c r="N58" s="23">
        <v>33.700000000000003</v>
      </c>
      <c r="O58" s="23"/>
      <c r="P58" s="27">
        <v>91.2</v>
      </c>
      <c r="Q58" s="32" t="s">
        <v>144</v>
      </c>
      <c r="R58" s="30"/>
      <c r="S58" s="21"/>
      <c r="U58" s="20"/>
      <c r="V58" s="20"/>
      <c r="W58" s="20"/>
    </row>
    <row r="59" spans="1:23" ht="16.149999999999999" customHeight="1">
      <c r="A59" s="3"/>
      <c r="B59" s="4"/>
      <c r="C59" s="24"/>
      <c r="D59" s="24"/>
      <c r="E59" s="24"/>
      <c r="F59" s="24"/>
      <c r="G59" s="24"/>
      <c r="H59" s="23"/>
      <c r="I59" s="24" t="s">
        <v>17</v>
      </c>
      <c r="J59" s="23">
        <v>117.8</v>
      </c>
      <c r="K59" s="23">
        <v>43.3</v>
      </c>
      <c r="L59" s="23"/>
      <c r="M59" s="23">
        <v>161.1</v>
      </c>
      <c r="N59" s="23">
        <v>748.2</v>
      </c>
      <c r="O59" s="23"/>
      <c r="P59" s="27">
        <v>909.2</v>
      </c>
      <c r="Q59" s="32" t="s">
        <v>145</v>
      </c>
      <c r="R59" s="30"/>
      <c r="S59" s="21"/>
      <c r="U59" s="20"/>
      <c r="V59" s="20"/>
      <c r="W59" s="20"/>
    </row>
    <row r="60" spans="1:23" ht="16.149999999999999" customHeight="1">
      <c r="A60" s="3"/>
      <c r="B60" s="4"/>
      <c r="C60" s="40" t="s">
        <v>46</v>
      </c>
      <c r="D60" s="40"/>
      <c r="E60" s="22"/>
      <c r="F60" s="22">
        <v>9.1999999999999993</v>
      </c>
      <c r="G60" s="22"/>
      <c r="H60" s="22"/>
      <c r="I60" s="22"/>
      <c r="J60" s="22">
        <v>212.1</v>
      </c>
      <c r="K60" s="22">
        <v>129.69999999999999</v>
      </c>
      <c r="L60" s="22">
        <v>18.2</v>
      </c>
      <c r="M60" s="33">
        <v>360</v>
      </c>
      <c r="N60" s="33">
        <v>1316.1</v>
      </c>
      <c r="O60" s="22"/>
      <c r="P60" s="28">
        <v>1676.1</v>
      </c>
      <c r="Q60" s="22">
        <v>24665.82</v>
      </c>
      <c r="R60" s="29">
        <v>250851.39</v>
      </c>
      <c r="S60" s="33" t="s">
        <v>189</v>
      </c>
      <c r="U60" s="20"/>
      <c r="V60" s="20"/>
      <c r="W60" s="20"/>
    </row>
    <row r="61" spans="1:23" ht="16.149999999999999" customHeight="1">
      <c r="A61" s="3">
        <v>11</v>
      </c>
      <c r="B61" s="4" t="s">
        <v>34</v>
      </c>
      <c r="C61" s="24">
        <v>41</v>
      </c>
      <c r="D61" s="24">
        <v>4</v>
      </c>
      <c r="E61" s="24">
        <v>1</v>
      </c>
      <c r="F61" s="24">
        <v>0.5</v>
      </c>
      <c r="G61" s="38" t="s">
        <v>47</v>
      </c>
      <c r="H61" s="23" t="s">
        <v>20</v>
      </c>
      <c r="I61" s="24" t="s">
        <v>35</v>
      </c>
      <c r="J61" s="23"/>
      <c r="K61" s="23">
        <v>0.6</v>
      </c>
      <c r="L61" s="23"/>
      <c r="M61" s="23">
        <v>0.6</v>
      </c>
      <c r="N61" s="23">
        <v>4.7</v>
      </c>
      <c r="O61" s="23"/>
      <c r="P61" s="27">
        <v>5.3</v>
      </c>
      <c r="Q61" s="32">
        <v>156.46</v>
      </c>
      <c r="R61" s="30"/>
      <c r="S61" s="21"/>
      <c r="U61" s="20"/>
      <c r="V61" s="20"/>
      <c r="W61" s="20"/>
    </row>
    <row r="62" spans="1:23" ht="16.149999999999999" customHeight="1">
      <c r="A62" s="3"/>
      <c r="B62" s="4"/>
      <c r="C62" s="24"/>
      <c r="D62" s="24"/>
      <c r="E62" s="24"/>
      <c r="F62" s="24"/>
      <c r="G62" s="39"/>
      <c r="H62" s="23"/>
      <c r="I62" s="24" t="s">
        <v>26</v>
      </c>
      <c r="J62" s="23"/>
      <c r="K62" s="23"/>
      <c r="L62" s="23"/>
      <c r="M62" s="23"/>
      <c r="N62" s="23">
        <v>14.4</v>
      </c>
      <c r="O62" s="23"/>
      <c r="P62" s="27">
        <v>14.4</v>
      </c>
      <c r="Q62" s="32">
        <v>754.56</v>
      </c>
      <c r="R62" s="30"/>
      <c r="S62" s="21"/>
      <c r="U62" s="20"/>
      <c r="V62" s="20"/>
      <c r="W62" s="20"/>
    </row>
    <row r="63" spans="1:23" ht="16.149999999999999" customHeight="1">
      <c r="A63" s="3"/>
      <c r="B63" s="4"/>
      <c r="C63" s="24"/>
      <c r="D63" s="24"/>
      <c r="E63" s="24"/>
      <c r="F63" s="24"/>
      <c r="G63" s="24" t="s">
        <v>87</v>
      </c>
      <c r="H63" s="23"/>
      <c r="I63" s="24" t="s">
        <v>18</v>
      </c>
      <c r="J63" s="23"/>
      <c r="K63" s="23">
        <v>0.4</v>
      </c>
      <c r="L63" s="23">
        <v>0.8</v>
      </c>
      <c r="M63" s="23">
        <v>1.2</v>
      </c>
      <c r="N63" s="23">
        <v>1.3</v>
      </c>
      <c r="O63" s="23"/>
      <c r="P63" s="27">
        <v>2.5</v>
      </c>
      <c r="Q63" s="32">
        <v>82.19</v>
      </c>
      <c r="R63" s="30"/>
      <c r="S63" s="21"/>
      <c r="U63" s="20"/>
      <c r="V63" s="20"/>
      <c r="W63" s="20"/>
    </row>
    <row r="64" spans="1:23" ht="16.149999999999999" customHeight="1">
      <c r="A64" s="3"/>
      <c r="B64" s="4"/>
      <c r="C64" s="24"/>
      <c r="D64" s="24"/>
      <c r="E64" s="24"/>
      <c r="F64" s="24"/>
      <c r="G64" s="24" t="s">
        <v>31</v>
      </c>
      <c r="H64" s="23"/>
      <c r="I64" s="24" t="s">
        <v>17</v>
      </c>
      <c r="J64" s="23">
        <v>13.7</v>
      </c>
      <c r="K64" s="23">
        <v>7.4</v>
      </c>
      <c r="L64" s="23"/>
      <c r="M64" s="23">
        <v>21.1</v>
      </c>
      <c r="N64" s="23">
        <v>103</v>
      </c>
      <c r="O64" s="23"/>
      <c r="P64" s="27">
        <v>124.1</v>
      </c>
      <c r="Q64" s="32">
        <v>940.9</v>
      </c>
      <c r="R64" s="30"/>
      <c r="S64" s="21"/>
      <c r="U64" s="20"/>
      <c r="V64" s="20"/>
      <c r="W64" s="20"/>
    </row>
    <row r="65" spans="1:23" ht="16.149999999999999" customHeight="1">
      <c r="A65" s="3"/>
      <c r="B65" s="4"/>
      <c r="C65" s="40" t="s">
        <v>46</v>
      </c>
      <c r="D65" s="40"/>
      <c r="E65" s="22"/>
      <c r="F65" s="22">
        <v>0.5</v>
      </c>
      <c r="G65" s="22"/>
      <c r="H65" s="22"/>
      <c r="I65" s="22"/>
      <c r="J65" s="22">
        <v>13.7</v>
      </c>
      <c r="K65" s="22">
        <v>8.4</v>
      </c>
      <c r="L65" s="22">
        <v>0.8</v>
      </c>
      <c r="M65" s="22">
        <v>22.9</v>
      </c>
      <c r="N65" s="22">
        <v>123.4</v>
      </c>
      <c r="O65" s="22"/>
      <c r="P65" s="28">
        <v>146.30000000000001</v>
      </c>
      <c r="Q65" s="22">
        <v>1934.11</v>
      </c>
      <c r="R65" s="29">
        <v>14853.96</v>
      </c>
      <c r="S65" s="33" t="s">
        <v>189</v>
      </c>
      <c r="U65" s="20"/>
      <c r="V65" s="20"/>
      <c r="W65" s="20"/>
    </row>
    <row r="66" spans="1:23" ht="16.149999999999999" customHeight="1">
      <c r="A66" s="3">
        <v>12</v>
      </c>
      <c r="B66" s="4" t="s">
        <v>34</v>
      </c>
      <c r="C66" s="24">
        <v>45</v>
      </c>
      <c r="D66" s="24">
        <v>48</v>
      </c>
      <c r="E66" s="24">
        <v>1</v>
      </c>
      <c r="F66" s="24">
        <v>10.199999999999999</v>
      </c>
      <c r="G66" s="38" t="s">
        <v>45</v>
      </c>
      <c r="H66" s="23" t="s">
        <v>20</v>
      </c>
      <c r="I66" s="24" t="s">
        <v>39</v>
      </c>
      <c r="J66" s="23">
        <v>13.3</v>
      </c>
      <c r="K66" s="23">
        <v>10.9</v>
      </c>
      <c r="L66" s="23">
        <v>0.1</v>
      </c>
      <c r="M66" s="23">
        <v>24.3</v>
      </c>
      <c r="N66" s="23">
        <v>598.70000000000005</v>
      </c>
      <c r="O66" s="23"/>
      <c r="P66" s="27">
        <v>623</v>
      </c>
      <c r="Q66" s="32" t="s">
        <v>148</v>
      </c>
      <c r="R66" s="30"/>
      <c r="S66" s="21"/>
      <c r="U66" s="20"/>
      <c r="V66" s="20"/>
      <c r="W66" s="20"/>
    </row>
    <row r="67" spans="1:23" ht="16.149999999999999" customHeight="1">
      <c r="A67" s="3"/>
      <c r="B67" s="4"/>
      <c r="C67" s="24"/>
      <c r="D67" s="24"/>
      <c r="E67" s="24"/>
      <c r="F67" s="24"/>
      <c r="G67" s="39"/>
      <c r="H67" s="23"/>
      <c r="I67" s="24" t="s">
        <v>26</v>
      </c>
      <c r="J67" s="23"/>
      <c r="K67" s="23"/>
      <c r="L67" s="23"/>
      <c r="M67" s="23"/>
      <c r="N67" s="23">
        <v>340.4</v>
      </c>
      <c r="O67" s="23"/>
      <c r="P67" s="27">
        <v>340.4</v>
      </c>
      <c r="Q67" s="32" t="s">
        <v>149</v>
      </c>
      <c r="R67" s="30"/>
      <c r="S67" s="21"/>
      <c r="U67" s="20"/>
      <c r="V67" s="20"/>
      <c r="W67" s="20"/>
    </row>
    <row r="68" spans="1:23" ht="16.149999999999999" customHeight="1">
      <c r="A68" s="3"/>
      <c r="B68" s="4"/>
      <c r="C68" s="24"/>
      <c r="D68" s="24"/>
      <c r="E68" s="24"/>
      <c r="F68" s="24"/>
      <c r="G68" s="24" t="s">
        <v>86</v>
      </c>
      <c r="H68" s="23"/>
      <c r="I68" s="24" t="s">
        <v>18</v>
      </c>
      <c r="J68" s="23">
        <v>722.6</v>
      </c>
      <c r="K68" s="23">
        <v>362.3</v>
      </c>
      <c r="L68" s="23">
        <v>4.9000000000000004</v>
      </c>
      <c r="M68" s="23">
        <v>1089.8</v>
      </c>
      <c r="N68" s="23">
        <v>1152.0999999999999</v>
      </c>
      <c r="O68" s="23"/>
      <c r="P68" s="27">
        <v>2241.9</v>
      </c>
      <c r="Q68" s="32" t="s">
        <v>150</v>
      </c>
      <c r="R68" s="30"/>
      <c r="S68" s="21"/>
      <c r="U68" s="20"/>
      <c r="V68" s="20"/>
      <c r="W68" s="20"/>
    </row>
    <row r="69" spans="1:23" ht="16.149999999999999" customHeight="1">
      <c r="A69" s="3"/>
      <c r="B69" s="4"/>
      <c r="C69" s="24"/>
      <c r="D69" s="24"/>
      <c r="E69" s="24"/>
      <c r="F69" s="24"/>
      <c r="G69" s="24" t="s">
        <v>74</v>
      </c>
      <c r="H69" s="23"/>
      <c r="I69" s="24"/>
      <c r="J69" s="23"/>
      <c r="K69" s="23"/>
      <c r="L69" s="23"/>
      <c r="M69" s="23"/>
      <c r="N69" s="23"/>
      <c r="O69" s="23"/>
      <c r="P69" s="27"/>
      <c r="Q69" s="32"/>
      <c r="R69" s="30"/>
      <c r="S69" s="21"/>
      <c r="U69" s="20"/>
      <c r="V69" s="20"/>
      <c r="W69" s="20"/>
    </row>
    <row r="70" spans="1:23" ht="16.149999999999999" customHeight="1">
      <c r="A70" s="3"/>
      <c r="B70" s="4"/>
      <c r="C70" s="40" t="s">
        <v>46</v>
      </c>
      <c r="D70" s="40"/>
      <c r="E70" s="22"/>
      <c r="F70" s="22">
        <v>10.199999999999999</v>
      </c>
      <c r="G70" s="22"/>
      <c r="H70" s="22"/>
      <c r="I70" s="22"/>
      <c r="J70" s="22">
        <v>735.9</v>
      </c>
      <c r="K70" s="22">
        <v>373.2</v>
      </c>
      <c r="L70" s="22">
        <v>5</v>
      </c>
      <c r="M70" s="35">
        <v>1114.0999999999999</v>
      </c>
      <c r="N70" s="22">
        <v>2091.1999999999998</v>
      </c>
      <c r="O70" s="22"/>
      <c r="P70" s="28">
        <v>3205.3</v>
      </c>
      <c r="Q70" s="22">
        <v>220006.34</v>
      </c>
      <c r="R70" s="29">
        <v>1075831</v>
      </c>
      <c r="S70" s="33" t="s">
        <v>189</v>
      </c>
      <c r="U70" s="20"/>
      <c r="V70" s="20"/>
      <c r="W70" s="20"/>
    </row>
    <row r="71" spans="1:23" ht="16.149999999999999" customHeight="1">
      <c r="A71" s="3">
        <v>13</v>
      </c>
      <c r="B71" s="4" t="s">
        <v>28</v>
      </c>
      <c r="C71" s="24">
        <v>17</v>
      </c>
      <c r="D71" s="24">
        <v>12</v>
      </c>
      <c r="E71" s="24">
        <v>1</v>
      </c>
      <c r="F71" s="24">
        <v>9.3000000000000007</v>
      </c>
      <c r="G71" s="38" t="s">
        <v>48</v>
      </c>
      <c r="H71" s="23" t="s">
        <v>66</v>
      </c>
      <c r="I71" s="24" t="s">
        <v>35</v>
      </c>
      <c r="J71" s="23">
        <v>4</v>
      </c>
      <c r="K71" s="23">
        <v>2</v>
      </c>
      <c r="L71" s="23"/>
      <c r="M71" s="23">
        <v>6</v>
      </c>
      <c r="N71" s="23">
        <v>6</v>
      </c>
      <c r="O71" s="23"/>
      <c r="P71" s="27">
        <v>12</v>
      </c>
      <c r="Q71" s="32">
        <v>618.20000000000005</v>
      </c>
      <c r="R71" s="30"/>
      <c r="S71" s="21"/>
      <c r="U71" s="20"/>
      <c r="V71" s="20"/>
      <c r="W71" s="20"/>
    </row>
    <row r="72" spans="1:23" ht="16.149999999999999" customHeight="1">
      <c r="A72" s="3"/>
      <c r="B72" s="4"/>
      <c r="C72" s="24"/>
      <c r="D72" s="24"/>
      <c r="E72" s="24"/>
      <c r="F72" s="24"/>
      <c r="G72" s="39"/>
      <c r="H72" s="23"/>
      <c r="I72" s="24" t="s">
        <v>39</v>
      </c>
      <c r="J72" s="23"/>
      <c r="K72" s="23"/>
      <c r="L72" s="23"/>
      <c r="M72" s="23"/>
      <c r="N72" s="23">
        <v>51</v>
      </c>
      <c r="O72" s="23"/>
      <c r="P72" s="27">
        <v>51</v>
      </c>
      <c r="Q72" s="32" t="s">
        <v>152</v>
      </c>
      <c r="R72" s="30"/>
      <c r="S72" s="21"/>
      <c r="U72" s="20"/>
      <c r="V72" s="20"/>
      <c r="W72" s="20"/>
    </row>
    <row r="73" spans="1:23" ht="16.149999999999999" customHeight="1">
      <c r="A73" s="3"/>
      <c r="B73" s="4"/>
      <c r="C73" s="24"/>
      <c r="D73" s="24"/>
      <c r="E73" s="24"/>
      <c r="F73" s="24"/>
      <c r="G73" s="24" t="s">
        <v>88</v>
      </c>
      <c r="H73" s="23"/>
      <c r="I73" s="24" t="s">
        <v>27</v>
      </c>
      <c r="J73" s="23">
        <v>26</v>
      </c>
      <c r="K73" s="23">
        <v>18</v>
      </c>
      <c r="L73" s="23">
        <v>6</v>
      </c>
      <c r="M73" s="23">
        <v>50</v>
      </c>
      <c r="N73" s="23">
        <v>87</v>
      </c>
      <c r="O73" s="23"/>
      <c r="P73" s="27">
        <v>137</v>
      </c>
      <c r="Q73" s="32" t="s">
        <v>153</v>
      </c>
      <c r="R73" s="30"/>
      <c r="S73" s="21"/>
      <c r="U73" s="20"/>
      <c r="V73" s="20"/>
      <c r="W73" s="20"/>
    </row>
    <row r="74" spans="1:23" ht="16.149999999999999" customHeight="1">
      <c r="A74" s="3"/>
      <c r="B74" s="4"/>
      <c r="C74" s="24"/>
      <c r="D74" s="24"/>
      <c r="E74" s="24"/>
      <c r="F74" s="24"/>
      <c r="G74" s="24" t="s">
        <v>89</v>
      </c>
      <c r="H74" s="23"/>
      <c r="I74" s="24" t="s">
        <v>26</v>
      </c>
      <c r="J74" s="23"/>
      <c r="K74" s="23"/>
      <c r="L74" s="23"/>
      <c r="M74" s="23"/>
      <c r="N74" s="23">
        <v>43</v>
      </c>
      <c r="O74" s="23"/>
      <c r="P74" s="27">
        <v>43</v>
      </c>
      <c r="Q74" s="32" t="s">
        <v>154</v>
      </c>
      <c r="R74" s="30"/>
      <c r="S74" s="21"/>
      <c r="U74" s="20"/>
      <c r="V74" s="20"/>
      <c r="W74" s="20"/>
    </row>
    <row r="75" spans="1:23" ht="16.149999999999999" customHeight="1">
      <c r="A75" s="3"/>
      <c r="B75" s="4"/>
      <c r="C75" s="24"/>
      <c r="D75" s="24"/>
      <c r="E75" s="24"/>
      <c r="F75" s="24"/>
      <c r="G75" s="24"/>
      <c r="H75" s="23"/>
      <c r="I75" s="24" t="s">
        <v>18</v>
      </c>
      <c r="J75" s="23">
        <v>9</v>
      </c>
      <c r="K75" s="23">
        <v>8</v>
      </c>
      <c r="L75" s="23">
        <v>1</v>
      </c>
      <c r="M75" s="23">
        <v>18</v>
      </c>
      <c r="N75" s="23">
        <v>13</v>
      </c>
      <c r="O75" s="23"/>
      <c r="P75" s="27">
        <v>31</v>
      </c>
      <c r="Q75" s="32">
        <v>985.1</v>
      </c>
      <c r="R75" s="30"/>
      <c r="S75" s="21"/>
      <c r="U75" s="20"/>
      <c r="V75" s="20"/>
      <c r="W75" s="20"/>
    </row>
    <row r="76" spans="1:23" ht="16.149999999999999" customHeight="1">
      <c r="A76" s="3"/>
      <c r="B76" s="4"/>
      <c r="C76" s="24"/>
      <c r="D76" s="24"/>
      <c r="E76" s="24"/>
      <c r="F76" s="24"/>
      <c r="G76" s="24"/>
      <c r="H76" s="23"/>
      <c r="I76" s="24" t="s">
        <v>17</v>
      </c>
      <c r="J76" s="23">
        <v>12</v>
      </c>
      <c r="K76" s="23">
        <v>3</v>
      </c>
      <c r="L76" s="23"/>
      <c r="M76" s="23">
        <v>15</v>
      </c>
      <c r="N76" s="23">
        <v>6</v>
      </c>
      <c r="O76" s="23"/>
      <c r="P76" s="27">
        <v>21</v>
      </c>
      <c r="Q76" s="32">
        <v>294.3</v>
      </c>
      <c r="R76" s="30"/>
      <c r="S76" s="21"/>
      <c r="U76" s="20"/>
      <c r="V76" s="20"/>
      <c r="W76" s="20"/>
    </row>
    <row r="77" spans="1:23" ht="16.149999999999999" customHeight="1">
      <c r="A77" s="3"/>
      <c r="B77" s="4"/>
      <c r="C77" s="24"/>
      <c r="D77" s="24"/>
      <c r="E77" s="24"/>
      <c r="F77" s="24"/>
      <c r="G77" s="24"/>
      <c r="H77" s="23"/>
      <c r="I77" s="24" t="s">
        <v>29</v>
      </c>
      <c r="J77" s="23">
        <v>13</v>
      </c>
      <c r="K77" s="23">
        <v>9</v>
      </c>
      <c r="L77" s="23">
        <v>2</v>
      </c>
      <c r="M77" s="23">
        <v>24</v>
      </c>
      <c r="N77" s="23">
        <v>1</v>
      </c>
      <c r="O77" s="23"/>
      <c r="P77" s="27">
        <v>25</v>
      </c>
      <c r="Q77" s="32" t="s">
        <v>155</v>
      </c>
      <c r="R77" s="30"/>
      <c r="S77" s="21"/>
      <c r="U77" s="20"/>
      <c r="V77" s="20"/>
      <c r="W77" s="20"/>
    </row>
    <row r="78" spans="1:23" ht="16.149999999999999" customHeight="1">
      <c r="A78" s="3"/>
      <c r="B78" s="4"/>
      <c r="C78" s="40" t="s">
        <v>46</v>
      </c>
      <c r="D78" s="40"/>
      <c r="E78" s="22"/>
      <c r="F78" s="22">
        <v>9.3000000000000007</v>
      </c>
      <c r="G78" s="22"/>
      <c r="H78" s="22"/>
      <c r="I78" s="22"/>
      <c r="J78" s="22">
        <v>64</v>
      </c>
      <c r="K78" s="22">
        <v>40</v>
      </c>
      <c r="L78" s="22">
        <v>9</v>
      </c>
      <c r="M78" s="33">
        <v>113</v>
      </c>
      <c r="N78" s="33">
        <v>207</v>
      </c>
      <c r="O78" s="22"/>
      <c r="P78" s="37">
        <v>320</v>
      </c>
      <c r="Q78" s="22">
        <v>16976.8</v>
      </c>
      <c r="R78" s="29">
        <v>59249.03</v>
      </c>
      <c r="S78" s="33" t="s">
        <v>188</v>
      </c>
      <c r="U78" s="20"/>
      <c r="V78" s="20"/>
      <c r="W78" s="20"/>
    </row>
    <row r="79" spans="1:23" ht="16.149999999999999" customHeight="1">
      <c r="A79" s="3">
        <v>14</v>
      </c>
      <c r="B79" s="4" t="s">
        <v>28</v>
      </c>
      <c r="C79" s="24">
        <v>33</v>
      </c>
      <c r="D79" s="24">
        <v>33</v>
      </c>
      <c r="E79" s="24">
        <v>1</v>
      </c>
      <c r="F79" s="24">
        <v>3.8</v>
      </c>
      <c r="G79" s="38" t="s">
        <v>47</v>
      </c>
      <c r="H79" s="23" t="s">
        <v>66</v>
      </c>
      <c r="I79" s="24" t="s">
        <v>26</v>
      </c>
      <c r="J79" s="23"/>
      <c r="K79" s="23"/>
      <c r="L79" s="23"/>
      <c r="M79" s="23"/>
      <c r="N79" s="23">
        <v>9.8000000000000007</v>
      </c>
      <c r="O79" s="23"/>
      <c r="P79" s="27">
        <v>9.8000000000000007</v>
      </c>
      <c r="Q79" s="32">
        <v>245</v>
      </c>
      <c r="R79" s="30"/>
      <c r="S79" s="22"/>
      <c r="U79" s="20"/>
      <c r="V79" s="20"/>
      <c r="W79" s="20"/>
    </row>
    <row r="80" spans="1:23" ht="16.149999999999999" customHeight="1">
      <c r="A80" s="3"/>
      <c r="B80" s="4"/>
      <c r="C80" s="24"/>
      <c r="D80" s="24"/>
      <c r="E80" s="24"/>
      <c r="F80" s="24"/>
      <c r="G80" s="39"/>
      <c r="H80" s="23"/>
      <c r="I80" s="24" t="s">
        <v>18</v>
      </c>
      <c r="J80" s="23"/>
      <c r="K80" s="23">
        <v>3.7</v>
      </c>
      <c r="L80" s="23">
        <v>1</v>
      </c>
      <c r="M80" s="23">
        <v>4.7</v>
      </c>
      <c r="N80" s="23">
        <v>4.3</v>
      </c>
      <c r="O80" s="23"/>
      <c r="P80" s="27">
        <v>9</v>
      </c>
      <c r="Q80" s="32">
        <v>200.97</v>
      </c>
      <c r="R80" s="30"/>
      <c r="S80" s="22"/>
      <c r="U80" s="20"/>
      <c r="V80" s="20"/>
      <c r="W80" s="20"/>
    </row>
    <row r="81" spans="1:23" ht="16.149999999999999" customHeight="1">
      <c r="A81" s="3"/>
      <c r="B81" s="4"/>
      <c r="C81" s="24"/>
      <c r="D81" s="24"/>
      <c r="E81" s="24"/>
      <c r="F81" s="24"/>
      <c r="G81" s="24" t="s">
        <v>90</v>
      </c>
      <c r="H81" s="23"/>
      <c r="I81" s="24" t="s">
        <v>17</v>
      </c>
      <c r="J81" s="23">
        <v>29.1</v>
      </c>
      <c r="K81" s="23">
        <v>65.8</v>
      </c>
      <c r="L81" s="23">
        <v>1.8</v>
      </c>
      <c r="M81" s="23">
        <v>96.7</v>
      </c>
      <c r="N81" s="23">
        <v>56.5</v>
      </c>
      <c r="O81" s="23"/>
      <c r="P81" s="27">
        <v>153.19999999999999</v>
      </c>
      <c r="Q81" s="32" t="s">
        <v>157</v>
      </c>
      <c r="R81" s="30"/>
      <c r="S81" s="22"/>
      <c r="U81" s="20"/>
      <c r="V81" s="20"/>
      <c r="W81" s="20"/>
    </row>
    <row r="82" spans="1:23" ht="16.149999999999999" customHeight="1">
      <c r="A82" s="3"/>
      <c r="B82" s="4"/>
      <c r="C82" s="40" t="s">
        <v>46</v>
      </c>
      <c r="D82" s="40"/>
      <c r="E82" s="22"/>
      <c r="F82" s="22">
        <v>3.8</v>
      </c>
      <c r="G82" s="22"/>
      <c r="H82" s="22"/>
      <c r="I82" s="22"/>
      <c r="J82" s="22">
        <v>29.1</v>
      </c>
      <c r="K82" s="22">
        <v>69.5</v>
      </c>
      <c r="L82" s="22">
        <v>2.8</v>
      </c>
      <c r="M82" s="22">
        <v>101.4</v>
      </c>
      <c r="N82" s="22">
        <v>70.599999999999994</v>
      </c>
      <c r="O82" s="22"/>
      <c r="P82" s="37">
        <v>172</v>
      </c>
      <c r="Q82" s="22">
        <v>2101.98</v>
      </c>
      <c r="R82" s="29">
        <v>19359.240000000002</v>
      </c>
      <c r="S82" s="33" t="s">
        <v>186</v>
      </c>
      <c r="U82" s="20"/>
      <c r="V82" s="20"/>
      <c r="W82" s="20"/>
    </row>
    <row r="83" spans="1:23" ht="16.149999999999999" customHeight="1">
      <c r="A83" s="3">
        <v>15</v>
      </c>
      <c r="B83" s="4" t="s">
        <v>28</v>
      </c>
      <c r="C83" s="24">
        <v>33</v>
      </c>
      <c r="D83" s="24">
        <v>42</v>
      </c>
      <c r="E83" s="24">
        <v>1</v>
      </c>
      <c r="F83" s="24">
        <v>1.7</v>
      </c>
      <c r="G83" s="38" t="s">
        <v>47</v>
      </c>
      <c r="H83" s="23" t="s">
        <v>66</v>
      </c>
      <c r="I83" s="24" t="s">
        <v>35</v>
      </c>
      <c r="J83" s="23">
        <v>1.6</v>
      </c>
      <c r="K83" s="23">
        <v>2.7</v>
      </c>
      <c r="L83" s="23"/>
      <c r="M83" s="23">
        <v>4.3</v>
      </c>
      <c r="N83" s="23">
        <v>4</v>
      </c>
      <c r="O83" s="23"/>
      <c r="P83" s="27">
        <v>8.3000000000000007</v>
      </c>
      <c r="Q83" s="32">
        <v>402.2</v>
      </c>
      <c r="R83" s="30"/>
      <c r="S83" s="22"/>
      <c r="U83" s="20"/>
      <c r="V83" s="20"/>
      <c r="W83" s="20"/>
    </row>
    <row r="84" spans="1:23" ht="16.149999999999999" customHeight="1">
      <c r="A84" s="3"/>
      <c r="B84" s="4"/>
      <c r="C84" s="24"/>
      <c r="D84" s="24"/>
      <c r="E84" s="24"/>
      <c r="F84" s="24"/>
      <c r="G84" s="39"/>
      <c r="H84" s="23"/>
      <c r="I84" s="24" t="s">
        <v>26</v>
      </c>
      <c r="J84" s="23"/>
      <c r="K84" s="23"/>
      <c r="L84" s="23"/>
      <c r="M84" s="23"/>
      <c r="N84" s="23">
        <v>1.8</v>
      </c>
      <c r="O84" s="23"/>
      <c r="P84" s="27">
        <v>1.8</v>
      </c>
      <c r="Q84" s="32">
        <v>45</v>
      </c>
      <c r="R84" s="30"/>
      <c r="S84" s="22"/>
      <c r="U84" s="20"/>
      <c r="V84" s="20"/>
      <c r="W84" s="20"/>
    </row>
    <row r="85" spans="1:23" ht="16.149999999999999" customHeight="1">
      <c r="A85" s="3"/>
      <c r="B85" s="4"/>
      <c r="C85" s="24"/>
      <c r="D85" s="24"/>
      <c r="E85" s="24"/>
      <c r="F85" s="24"/>
      <c r="G85" s="24" t="s">
        <v>91</v>
      </c>
      <c r="H85" s="23"/>
      <c r="I85" s="24" t="s">
        <v>17</v>
      </c>
      <c r="J85" s="23">
        <v>9.1999999999999993</v>
      </c>
      <c r="K85" s="23">
        <v>9.1</v>
      </c>
      <c r="L85" s="23"/>
      <c r="M85" s="23">
        <v>18.3</v>
      </c>
      <c r="N85" s="23">
        <v>21</v>
      </c>
      <c r="O85" s="23"/>
      <c r="P85" s="27">
        <v>39.299999999999997</v>
      </c>
      <c r="Q85" s="32">
        <v>339.23</v>
      </c>
      <c r="R85" s="30"/>
      <c r="S85" s="22"/>
      <c r="U85" s="20"/>
      <c r="V85" s="20"/>
      <c r="W85" s="20"/>
    </row>
    <row r="86" spans="1:23" ht="16.149999999999999" customHeight="1">
      <c r="A86" s="3"/>
      <c r="B86" s="4"/>
      <c r="C86" s="40" t="s">
        <v>46</v>
      </c>
      <c r="D86" s="40"/>
      <c r="E86" s="22"/>
      <c r="F86" s="22">
        <v>1.7</v>
      </c>
      <c r="G86" s="22"/>
      <c r="H86" s="22"/>
      <c r="I86" s="22"/>
      <c r="J86" s="22">
        <v>10.8</v>
      </c>
      <c r="K86" s="22">
        <v>11.8</v>
      </c>
      <c r="L86" s="22"/>
      <c r="M86" s="22">
        <v>22.6</v>
      </c>
      <c r="N86" s="22">
        <v>26.8</v>
      </c>
      <c r="O86" s="22"/>
      <c r="P86" s="28">
        <v>49.4</v>
      </c>
      <c r="Q86" s="22">
        <v>786.43</v>
      </c>
      <c r="R86" s="29">
        <v>8509.17</v>
      </c>
      <c r="S86" s="33" t="s">
        <v>186</v>
      </c>
      <c r="U86" s="20"/>
      <c r="V86" s="20"/>
      <c r="W86" s="20"/>
    </row>
    <row r="87" spans="1:23" ht="16.149999999999999" customHeight="1">
      <c r="A87" s="3">
        <v>16</v>
      </c>
      <c r="B87" s="4" t="s">
        <v>28</v>
      </c>
      <c r="C87" s="24">
        <v>37</v>
      </c>
      <c r="D87" s="24">
        <v>12</v>
      </c>
      <c r="E87" s="24">
        <v>1</v>
      </c>
      <c r="F87" s="24">
        <v>8.5</v>
      </c>
      <c r="G87" s="38" t="s">
        <v>45</v>
      </c>
      <c r="H87" s="23" t="s">
        <v>20</v>
      </c>
      <c r="I87" s="24" t="s">
        <v>35</v>
      </c>
      <c r="J87" s="23">
        <v>120.6</v>
      </c>
      <c r="K87" s="23">
        <v>38.5</v>
      </c>
      <c r="L87" s="23"/>
      <c r="M87" s="23">
        <v>159.1</v>
      </c>
      <c r="N87" s="23">
        <v>277.39999999999998</v>
      </c>
      <c r="O87" s="23"/>
      <c r="P87" s="27">
        <v>436.5</v>
      </c>
      <c r="Q87" s="32" t="s">
        <v>160</v>
      </c>
      <c r="R87" s="30"/>
      <c r="S87" s="21"/>
      <c r="U87" s="20"/>
      <c r="V87" s="20"/>
      <c r="W87" s="20"/>
    </row>
    <row r="88" spans="1:23" ht="16.149999999999999" customHeight="1">
      <c r="A88" s="3"/>
      <c r="B88" s="4"/>
      <c r="C88" s="24"/>
      <c r="D88" s="24"/>
      <c r="E88" s="24"/>
      <c r="F88" s="24"/>
      <c r="G88" s="39"/>
      <c r="H88" s="23"/>
      <c r="I88" s="24" t="s">
        <v>27</v>
      </c>
      <c r="J88" s="23">
        <v>242.8</v>
      </c>
      <c r="K88" s="23">
        <v>79.400000000000006</v>
      </c>
      <c r="L88" s="23">
        <v>9.3000000000000007</v>
      </c>
      <c r="M88" s="23">
        <v>331.5</v>
      </c>
      <c r="N88" s="23">
        <v>172</v>
      </c>
      <c r="O88" s="23"/>
      <c r="P88" s="27">
        <v>503.5</v>
      </c>
      <c r="Q88" s="32" t="s">
        <v>161</v>
      </c>
      <c r="R88" s="30"/>
      <c r="S88" s="21"/>
      <c r="U88" s="20"/>
      <c r="V88" s="20"/>
      <c r="W88" s="20"/>
    </row>
    <row r="89" spans="1:23" ht="16.149999999999999" customHeight="1">
      <c r="A89" s="3"/>
      <c r="B89" s="4"/>
      <c r="C89" s="24"/>
      <c r="D89" s="24"/>
      <c r="E89" s="24"/>
      <c r="F89" s="24"/>
      <c r="G89" s="24" t="s">
        <v>92</v>
      </c>
      <c r="H89" s="23"/>
      <c r="I89" s="24" t="s">
        <v>26</v>
      </c>
      <c r="J89" s="23"/>
      <c r="K89" s="23"/>
      <c r="L89" s="23"/>
      <c r="M89" s="23"/>
      <c r="N89" s="23">
        <v>325.3</v>
      </c>
      <c r="O89" s="23"/>
      <c r="P89" s="27">
        <v>325.3</v>
      </c>
      <c r="Q89" s="32" t="s">
        <v>162</v>
      </c>
      <c r="R89" s="30"/>
      <c r="S89" s="21"/>
      <c r="U89" s="20"/>
      <c r="V89" s="20"/>
      <c r="W89" s="20"/>
    </row>
    <row r="90" spans="1:23" ht="16.149999999999999" customHeight="1">
      <c r="A90" s="3"/>
      <c r="B90" s="4"/>
      <c r="C90" s="24"/>
      <c r="D90" s="24"/>
      <c r="E90" s="24"/>
      <c r="F90" s="24"/>
      <c r="G90" s="24" t="s">
        <v>38</v>
      </c>
      <c r="H90" s="23"/>
      <c r="I90" s="24" t="s">
        <v>18</v>
      </c>
      <c r="J90" s="23">
        <v>43.2</v>
      </c>
      <c r="K90" s="23">
        <v>56.8</v>
      </c>
      <c r="L90" s="23">
        <v>5.0999999999999996</v>
      </c>
      <c r="M90" s="23">
        <v>105.1</v>
      </c>
      <c r="N90" s="23">
        <v>399</v>
      </c>
      <c r="O90" s="23"/>
      <c r="P90" s="27">
        <v>504.1</v>
      </c>
      <c r="Q90" s="32" t="s">
        <v>163</v>
      </c>
      <c r="R90" s="30"/>
      <c r="S90" s="21"/>
      <c r="U90" s="20"/>
      <c r="V90" s="20"/>
      <c r="W90" s="20"/>
    </row>
    <row r="91" spans="1:23" ht="16.149999999999999" customHeight="1">
      <c r="A91" s="3"/>
      <c r="B91" s="4"/>
      <c r="C91" s="24"/>
      <c r="D91" s="24"/>
      <c r="E91" s="24"/>
      <c r="F91" s="24"/>
      <c r="G91" s="24"/>
      <c r="H91" s="23"/>
      <c r="I91" s="24" t="s">
        <v>17</v>
      </c>
      <c r="J91" s="23"/>
      <c r="K91" s="23"/>
      <c r="L91" s="23"/>
      <c r="M91" s="23"/>
      <c r="N91" s="23">
        <v>44.2</v>
      </c>
      <c r="O91" s="23"/>
      <c r="P91" s="27">
        <v>44.2</v>
      </c>
      <c r="Q91" s="32">
        <v>48.62</v>
      </c>
      <c r="R91" s="30"/>
      <c r="S91" s="21"/>
      <c r="U91" s="20"/>
      <c r="V91" s="20"/>
      <c r="W91" s="20"/>
    </row>
    <row r="92" spans="1:23" ht="16.149999999999999" customHeight="1">
      <c r="A92" s="3"/>
      <c r="B92" s="4"/>
      <c r="C92" s="40" t="s">
        <v>46</v>
      </c>
      <c r="D92" s="40"/>
      <c r="E92" s="22"/>
      <c r="F92" s="22">
        <v>8.5</v>
      </c>
      <c r="G92" s="22"/>
      <c r="H92" s="22"/>
      <c r="I92" s="22"/>
      <c r="J92" s="22">
        <v>406.6</v>
      </c>
      <c r="K92" s="22">
        <v>174.7</v>
      </c>
      <c r="L92" s="22">
        <v>14.4</v>
      </c>
      <c r="M92" s="22">
        <v>595.70000000000005</v>
      </c>
      <c r="N92" s="22">
        <v>1217.9000000000001</v>
      </c>
      <c r="O92" s="22"/>
      <c r="P92" s="28">
        <v>1813.6</v>
      </c>
      <c r="Q92" s="22">
        <v>191442.62</v>
      </c>
      <c r="R92" s="29">
        <v>909352.45</v>
      </c>
      <c r="S92" s="33" t="s">
        <v>40</v>
      </c>
      <c r="U92" s="20"/>
      <c r="V92" s="20"/>
      <c r="W92" s="20"/>
    </row>
    <row r="93" spans="1:23" ht="16.149999999999999" customHeight="1">
      <c r="A93" s="3">
        <v>17</v>
      </c>
      <c r="B93" s="4" t="s">
        <v>28</v>
      </c>
      <c r="C93" s="24">
        <v>47</v>
      </c>
      <c r="D93" s="24">
        <v>28</v>
      </c>
      <c r="E93" s="24">
        <v>1</v>
      </c>
      <c r="F93" s="24">
        <v>5</v>
      </c>
      <c r="G93" s="38" t="s">
        <v>47</v>
      </c>
      <c r="H93" s="23" t="s">
        <v>20</v>
      </c>
      <c r="I93" s="24" t="s">
        <v>35</v>
      </c>
      <c r="J93" s="23">
        <v>216.3</v>
      </c>
      <c r="K93" s="23">
        <v>88.8</v>
      </c>
      <c r="L93" s="23">
        <v>7.2</v>
      </c>
      <c r="M93" s="23">
        <v>312.3</v>
      </c>
      <c r="N93" s="23">
        <v>209.9</v>
      </c>
      <c r="O93" s="23"/>
      <c r="P93" s="27">
        <v>522.20000000000005</v>
      </c>
      <c r="Q93" s="32" t="s">
        <v>168</v>
      </c>
      <c r="R93" s="30"/>
      <c r="S93" s="21"/>
      <c r="U93" s="20"/>
      <c r="V93" s="20"/>
      <c r="W93" s="20"/>
    </row>
    <row r="94" spans="1:23" ht="16.149999999999999" customHeight="1">
      <c r="A94" s="3"/>
      <c r="B94" s="4"/>
      <c r="C94" s="24"/>
      <c r="D94" s="24"/>
      <c r="E94" s="24"/>
      <c r="F94" s="24"/>
      <c r="G94" s="39"/>
      <c r="H94" s="23"/>
      <c r="I94" s="24" t="s">
        <v>39</v>
      </c>
      <c r="J94" s="23"/>
      <c r="K94" s="23"/>
      <c r="L94" s="23"/>
      <c r="M94" s="23"/>
      <c r="N94" s="23">
        <v>6.8</v>
      </c>
      <c r="O94" s="23"/>
      <c r="P94" s="27">
        <v>6.8</v>
      </c>
      <c r="Q94" s="32">
        <v>356.32</v>
      </c>
      <c r="R94" s="30"/>
      <c r="S94" s="21"/>
      <c r="U94" s="20"/>
      <c r="V94" s="20"/>
      <c r="W94" s="20"/>
    </row>
    <row r="95" spans="1:23" ht="16.149999999999999" customHeight="1">
      <c r="A95" s="3"/>
      <c r="B95" s="4"/>
      <c r="C95" s="24"/>
      <c r="D95" s="24"/>
      <c r="E95" s="24"/>
      <c r="F95" s="24"/>
      <c r="G95" s="24" t="s">
        <v>93</v>
      </c>
      <c r="H95" s="23"/>
      <c r="I95" s="24" t="s">
        <v>26</v>
      </c>
      <c r="J95" s="23"/>
      <c r="K95" s="23"/>
      <c r="L95" s="23"/>
      <c r="M95" s="23"/>
      <c r="N95" s="23">
        <v>25.8</v>
      </c>
      <c r="O95" s="23"/>
      <c r="P95" s="27">
        <v>25.8</v>
      </c>
      <c r="Q95" s="32" t="s">
        <v>169</v>
      </c>
      <c r="R95" s="30"/>
      <c r="S95" s="21"/>
      <c r="U95" s="20"/>
      <c r="V95" s="20"/>
      <c r="W95" s="20"/>
    </row>
    <row r="96" spans="1:23" ht="16.149999999999999" customHeight="1">
      <c r="A96" s="3"/>
      <c r="B96" s="4"/>
      <c r="C96" s="24"/>
      <c r="D96" s="24"/>
      <c r="E96" s="24"/>
      <c r="F96" s="24"/>
      <c r="G96" s="24" t="s">
        <v>75</v>
      </c>
      <c r="H96" s="23"/>
      <c r="I96" s="24" t="s">
        <v>18</v>
      </c>
      <c r="J96" s="23"/>
      <c r="K96" s="23">
        <v>9.8000000000000007</v>
      </c>
      <c r="L96" s="23">
        <v>2.7</v>
      </c>
      <c r="M96" s="23">
        <v>12.5</v>
      </c>
      <c r="N96" s="23">
        <v>38.6</v>
      </c>
      <c r="O96" s="23"/>
      <c r="P96" s="27">
        <v>51.1</v>
      </c>
      <c r="Q96" s="32" t="s">
        <v>170</v>
      </c>
      <c r="R96" s="30"/>
      <c r="S96" s="21"/>
      <c r="U96" s="15"/>
      <c r="V96" s="15"/>
      <c r="W96" s="15"/>
    </row>
    <row r="97" spans="1:23" ht="16.149999999999999" customHeight="1">
      <c r="A97" s="3"/>
      <c r="B97" s="4"/>
      <c r="C97" s="24"/>
      <c r="D97" s="24"/>
      <c r="E97" s="24"/>
      <c r="F97" s="24"/>
      <c r="G97" s="24"/>
      <c r="H97" s="23"/>
      <c r="I97" s="24" t="s">
        <v>70</v>
      </c>
      <c r="J97" s="23"/>
      <c r="K97" s="23"/>
      <c r="L97" s="23"/>
      <c r="M97" s="23"/>
      <c r="N97" s="23">
        <v>1.1000000000000001</v>
      </c>
      <c r="O97" s="23"/>
      <c r="P97" s="27">
        <v>1.1000000000000001</v>
      </c>
      <c r="Q97" s="32">
        <v>13.53</v>
      </c>
      <c r="R97" s="30"/>
      <c r="S97" s="21"/>
      <c r="U97" s="15"/>
      <c r="V97" s="15"/>
      <c r="W97" s="15"/>
    </row>
    <row r="98" spans="1:23" ht="16.149999999999999" customHeight="1">
      <c r="A98" s="3"/>
      <c r="B98" s="4"/>
      <c r="C98" s="24"/>
      <c r="D98" s="24"/>
      <c r="E98" s="24"/>
      <c r="F98" s="24"/>
      <c r="G98" s="24"/>
      <c r="H98" s="23"/>
      <c r="I98" s="24" t="s">
        <v>17</v>
      </c>
      <c r="J98" s="23">
        <v>160.9</v>
      </c>
      <c r="K98" s="23">
        <v>112.8</v>
      </c>
      <c r="L98" s="23">
        <v>1.3</v>
      </c>
      <c r="M98" s="23">
        <v>275</v>
      </c>
      <c r="N98" s="23">
        <v>121.5</v>
      </c>
      <c r="O98" s="23"/>
      <c r="P98" s="27">
        <v>396.5</v>
      </c>
      <c r="Q98" s="32" t="s">
        <v>171</v>
      </c>
      <c r="R98" s="30"/>
      <c r="S98" s="21"/>
      <c r="U98" s="15"/>
      <c r="V98" s="15"/>
      <c r="W98" s="15"/>
    </row>
    <row r="99" spans="1:23" ht="16.149999999999999" customHeight="1">
      <c r="A99" s="3"/>
      <c r="B99" s="4"/>
      <c r="C99" s="24"/>
      <c r="D99" s="24"/>
      <c r="E99" s="24"/>
      <c r="F99" s="24"/>
      <c r="G99" s="24"/>
      <c r="H99" s="23"/>
      <c r="I99" s="24" t="s">
        <v>29</v>
      </c>
      <c r="J99" s="23"/>
      <c r="K99" s="23">
        <v>2.4</v>
      </c>
      <c r="L99" s="23">
        <v>1.1000000000000001</v>
      </c>
      <c r="M99" s="23">
        <v>3.5</v>
      </c>
      <c r="N99" s="23">
        <v>0.1</v>
      </c>
      <c r="O99" s="23"/>
      <c r="P99" s="27">
        <v>3.6</v>
      </c>
      <c r="Q99" s="32">
        <v>946.74</v>
      </c>
      <c r="R99" s="29"/>
      <c r="S99" s="8"/>
      <c r="U99" s="15"/>
      <c r="V99" s="15"/>
      <c r="W99" s="15"/>
    </row>
    <row r="100" spans="1:23" ht="16.149999999999999" customHeight="1">
      <c r="A100" s="3"/>
      <c r="B100" s="4"/>
      <c r="C100" s="40" t="s">
        <v>46</v>
      </c>
      <c r="D100" s="40"/>
      <c r="E100" s="22"/>
      <c r="F100" s="35">
        <v>5</v>
      </c>
      <c r="G100" s="22"/>
      <c r="H100" s="22"/>
      <c r="I100" s="22"/>
      <c r="J100" s="22">
        <v>377.2</v>
      </c>
      <c r="K100" s="22">
        <v>213.8</v>
      </c>
      <c r="L100" s="22">
        <v>12.3</v>
      </c>
      <c r="M100" s="22">
        <v>603.29999999999995</v>
      </c>
      <c r="N100" s="22">
        <v>403.8</v>
      </c>
      <c r="O100" s="22"/>
      <c r="P100" s="28">
        <v>1007.1</v>
      </c>
      <c r="Q100" s="22">
        <v>80814.73</v>
      </c>
      <c r="R100" s="29">
        <v>204461.27</v>
      </c>
      <c r="S100" s="33" t="s">
        <v>40</v>
      </c>
      <c r="U100" s="15"/>
      <c r="V100" s="15"/>
      <c r="W100" s="15"/>
    </row>
    <row r="101" spans="1:23" ht="16.149999999999999" customHeight="1">
      <c r="A101" s="3">
        <v>18</v>
      </c>
      <c r="B101" s="4" t="s">
        <v>28</v>
      </c>
      <c r="C101" s="24">
        <v>64</v>
      </c>
      <c r="D101" s="24">
        <v>26</v>
      </c>
      <c r="E101" s="24">
        <v>1</v>
      </c>
      <c r="F101" s="24">
        <v>3.9</v>
      </c>
      <c r="G101" s="38" t="s">
        <v>48</v>
      </c>
      <c r="H101" s="23" t="s">
        <v>20</v>
      </c>
      <c r="I101" s="24" t="s">
        <v>35</v>
      </c>
      <c r="J101" s="23">
        <v>127.3</v>
      </c>
      <c r="K101" s="23">
        <v>82.8</v>
      </c>
      <c r="L101" s="23">
        <v>2.2999999999999998</v>
      </c>
      <c r="M101" s="23">
        <v>212.4</v>
      </c>
      <c r="N101" s="23">
        <v>111.4</v>
      </c>
      <c r="O101" s="23"/>
      <c r="P101" s="27">
        <v>323.8</v>
      </c>
      <c r="Q101" s="32" t="s">
        <v>174</v>
      </c>
      <c r="R101" s="30"/>
      <c r="S101" s="21"/>
      <c r="U101" s="20"/>
      <c r="V101" s="20"/>
      <c r="W101" s="20"/>
    </row>
    <row r="102" spans="1:23" ht="16.149999999999999" customHeight="1">
      <c r="A102" s="3"/>
      <c r="B102" s="4"/>
      <c r="C102" s="24"/>
      <c r="D102" s="24"/>
      <c r="E102" s="24"/>
      <c r="F102" s="24"/>
      <c r="G102" s="39"/>
      <c r="H102" s="23"/>
      <c r="I102" s="24" t="s">
        <v>26</v>
      </c>
      <c r="J102" s="23"/>
      <c r="K102" s="23"/>
      <c r="L102" s="23"/>
      <c r="M102" s="23"/>
      <c r="N102" s="23">
        <v>22.8</v>
      </c>
      <c r="O102" s="23"/>
      <c r="P102" s="27">
        <v>22.8</v>
      </c>
      <c r="Q102" s="32" t="s">
        <v>175</v>
      </c>
      <c r="R102" s="30"/>
      <c r="S102" s="21"/>
      <c r="U102" s="20"/>
      <c r="V102" s="20"/>
      <c r="W102" s="20"/>
    </row>
    <row r="103" spans="1:23" ht="16.149999999999999" customHeight="1">
      <c r="A103" s="3"/>
      <c r="B103" s="4"/>
      <c r="C103" s="24"/>
      <c r="D103" s="24"/>
      <c r="E103" s="24"/>
      <c r="F103" s="24"/>
      <c r="G103" s="24" t="s">
        <v>94</v>
      </c>
      <c r="H103" s="23"/>
      <c r="I103" s="24" t="s">
        <v>18</v>
      </c>
      <c r="J103" s="23">
        <v>76.5</v>
      </c>
      <c r="K103" s="23">
        <v>57.2</v>
      </c>
      <c r="L103" s="23">
        <v>1</v>
      </c>
      <c r="M103" s="23">
        <v>134.69999999999999</v>
      </c>
      <c r="N103" s="23">
        <v>128.4</v>
      </c>
      <c r="O103" s="23"/>
      <c r="P103" s="27">
        <v>263.10000000000002</v>
      </c>
      <c r="Q103" s="32" t="s">
        <v>176</v>
      </c>
      <c r="R103" s="30"/>
      <c r="S103" s="21"/>
      <c r="U103" s="20"/>
      <c r="V103" s="20"/>
      <c r="W103" s="20"/>
    </row>
    <row r="104" spans="1:23" ht="16.149999999999999" customHeight="1">
      <c r="A104" s="3"/>
      <c r="B104" s="4"/>
      <c r="C104" s="24"/>
      <c r="D104" s="24"/>
      <c r="E104" s="24"/>
      <c r="F104" s="24"/>
      <c r="G104" s="24" t="s">
        <v>30</v>
      </c>
      <c r="H104" s="23"/>
      <c r="I104" s="24" t="s">
        <v>17</v>
      </c>
      <c r="J104" s="23">
        <v>22.7</v>
      </c>
      <c r="K104" s="23">
        <v>2.6</v>
      </c>
      <c r="L104" s="23"/>
      <c r="M104" s="23">
        <v>25.3</v>
      </c>
      <c r="N104" s="23">
        <v>35.6</v>
      </c>
      <c r="O104" s="23"/>
      <c r="P104" s="27">
        <v>60.9</v>
      </c>
      <c r="Q104" s="32" t="s">
        <v>177</v>
      </c>
      <c r="R104" s="30"/>
      <c r="S104" s="21"/>
      <c r="U104" s="20"/>
      <c r="V104" s="20"/>
      <c r="W104" s="20"/>
    </row>
    <row r="105" spans="1:23" ht="16.149999999999999" customHeight="1">
      <c r="A105" s="3"/>
      <c r="B105" s="4"/>
      <c r="C105" s="40" t="s">
        <v>46</v>
      </c>
      <c r="D105" s="40"/>
      <c r="E105" s="22"/>
      <c r="F105" s="22">
        <v>3.9</v>
      </c>
      <c r="G105" s="22"/>
      <c r="H105" s="22"/>
      <c r="I105" s="22"/>
      <c r="J105" s="22">
        <v>226.5</v>
      </c>
      <c r="K105" s="22">
        <v>142.6</v>
      </c>
      <c r="L105" s="22">
        <v>3.3</v>
      </c>
      <c r="M105" s="22">
        <v>372.4</v>
      </c>
      <c r="N105" s="22">
        <v>298.2</v>
      </c>
      <c r="O105" s="22"/>
      <c r="P105" s="28">
        <v>670.6</v>
      </c>
      <c r="Q105" s="22">
        <v>62050.46</v>
      </c>
      <c r="R105" s="29">
        <v>393399.92</v>
      </c>
      <c r="S105" s="33" t="s">
        <v>187</v>
      </c>
      <c r="U105" s="20"/>
      <c r="V105" s="20"/>
      <c r="W105" s="20"/>
    </row>
    <row r="106" spans="1:23" ht="16.149999999999999" customHeight="1">
      <c r="A106" s="3">
        <v>19</v>
      </c>
      <c r="B106" s="4" t="s">
        <v>28</v>
      </c>
      <c r="C106" s="24">
        <v>69</v>
      </c>
      <c r="D106" s="24">
        <v>41</v>
      </c>
      <c r="E106" s="24">
        <v>1</v>
      </c>
      <c r="F106" s="24">
        <v>1.3</v>
      </c>
      <c r="G106" s="38" t="s">
        <v>48</v>
      </c>
      <c r="H106" s="23" t="s">
        <v>20</v>
      </c>
      <c r="I106" s="24" t="s">
        <v>35</v>
      </c>
      <c r="J106" s="23">
        <v>39.5</v>
      </c>
      <c r="K106" s="23">
        <v>40.1</v>
      </c>
      <c r="L106" s="23">
        <v>3.7</v>
      </c>
      <c r="M106" s="23">
        <v>83.3</v>
      </c>
      <c r="N106" s="23">
        <v>48.5</v>
      </c>
      <c r="O106" s="23"/>
      <c r="P106" s="27">
        <v>131.80000000000001</v>
      </c>
      <c r="Q106" s="32" t="s">
        <v>179</v>
      </c>
      <c r="R106" s="30"/>
      <c r="S106" s="21"/>
      <c r="U106" s="20"/>
      <c r="V106" s="20"/>
      <c r="W106" s="20"/>
    </row>
    <row r="107" spans="1:23" ht="16.149999999999999" customHeight="1">
      <c r="A107" s="3"/>
      <c r="B107" s="4"/>
      <c r="C107" s="24"/>
      <c r="D107" s="24"/>
      <c r="E107" s="24"/>
      <c r="F107" s="24"/>
      <c r="G107" s="39"/>
      <c r="H107" s="23"/>
      <c r="I107" s="24" t="s">
        <v>39</v>
      </c>
      <c r="J107" s="23"/>
      <c r="K107" s="23"/>
      <c r="L107" s="23"/>
      <c r="M107" s="23"/>
      <c r="N107" s="23">
        <v>23.1</v>
      </c>
      <c r="O107" s="23"/>
      <c r="P107" s="27">
        <v>23.1</v>
      </c>
      <c r="Q107" s="32" t="s">
        <v>180</v>
      </c>
      <c r="R107" s="30"/>
      <c r="S107" s="21"/>
      <c r="U107" s="20"/>
      <c r="V107" s="20"/>
      <c r="W107" s="20"/>
    </row>
    <row r="108" spans="1:23" ht="16.149999999999999" customHeight="1">
      <c r="A108" s="3"/>
      <c r="B108" s="4"/>
      <c r="C108" s="24"/>
      <c r="D108" s="24"/>
      <c r="E108" s="24"/>
      <c r="F108" s="24"/>
      <c r="G108" s="24" t="s">
        <v>41</v>
      </c>
      <c r="H108" s="23"/>
      <c r="I108" s="24" t="s">
        <v>17</v>
      </c>
      <c r="J108" s="23">
        <v>19</v>
      </c>
      <c r="K108" s="23">
        <v>8.3000000000000007</v>
      </c>
      <c r="L108" s="23"/>
      <c r="M108" s="23">
        <v>27.3</v>
      </c>
      <c r="N108" s="23">
        <v>35.799999999999997</v>
      </c>
      <c r="O108" s="23"/>
      <c r="P108" s="27">
        <v>63.1</v>
      </c>
      <c r="Q108" s="32" t="s">
        <v>181</v>
      </c>
      <c r="R108" s="30"/>
      <c r="S108" s="21"/>
      <c r="U108" s="20"/>
      <c r="V108" s="20"/>
      <c r="W108" s="20"/>
    </row>
    <row r="109" spans="1:23" ht="16.149999999999999" customHeight="1">
      <c r="A109" s="3"/>
      <c r="B109" s="4"/>
      <c r="C109" s="24"/>
      <c r="D109" s="24"/>
      <c r="E109" s="24"/>
      <c r="F109" s="24"/>
      <c r="G109" s="24" t="s">
        <v>30</v>
      </c>
      <c r="H109" s="23"/>
      <c r="I109" s="24"/>
      <c r="J109" s="23"/>
      <c r="K109" s="23"/>
      <c r="L109" s="23"/>
      <c r="M109" s="23"/>
      <c r="N109" s="23"/>
      <c r="O109" s="23"/>
      <c r="P109" s="27"/>
      <c r="Q109" s="32"/>
      <c r="R109" s="30"/>
      <c r="S109" s="21"/>
      <c r="U109" s="20"/>
      <c r="V109" s="20"/>
      <c r="W109" s="20"/>
    </row>
    <row r="110" spans="1:23" ht="16.149999999999999" customHeight="1">
      <c r="A110" s="3"/>
      <c r="B110" s="4"/>
      <c r="C110" s="40" t="s">
        <v>46</v>
      </c>
      <c r="D110" s="40"/>
      <c r="E110" s="22"/>
      <c r="F110" s="22">
        <v>1.3</v>
      </c>
      <c r="G110" s="22"/>
      <c r="H110" s="22"/>
      <c r="I110" s="22"/>
      <c r="J110" s="22">
        <v>58.5</v>
      </c>
      <c r="K110" s="22">
        <v>48.4</v>
      </c>
      <c r="L110" s="22">
        <v>3.7</v>
      </c>
      <c r="M110" s="22">
        <v>110.6</v>
      </c>
      <c r="N110" s="22">
        <v>107.4</v>
      </c>
      <c r="O110" s="22"/>
      <c r="P110" s="28">
        <v>218</v>
      </c>
      <c r="Q110" s="22">
        <v>18586.66</v>
      </c>
      <c r="R110" s="29">
        <v>128991.42</v>
      </c>
      <c r="S110" s="33" t="s">
        <v>187</v>
      </c>
      <c r="U110" s="20"/>
      <c r="V110" s="20"/>
      <c r="W110" s="20"/>
    </row>
    <row r="111" spans="1:23" ht="16.149999999999999" customHeight="1">
      <c r="A111" s="3"/>
      <c r="B111" s="4"/>
      <c r="C111" s="3"/>
      <c r="D111" s="3"/>
      <c r="E111" s="3"/>
      <c r="F111" s="8"/>
      <c r="G111" s="3"/>
      <c r="H111" s="4"/>
      <c r="I111" s="7"/>
      <c r="J111" s="8"/>
      <c r="K111" s="8"/>
      <c r="L111" s="8"/>
      <c r="M111" s="8"/>
      <c r="N111" s="8"/>
      <c r="O111" s="8"/>
      <c r="P111" s="36"/>
      <c r="Q111" s="7"/>
      <c r="R111" s="29"/>
      <c r="S111" s="8"/>
      <c r="U111" s="15"/>
      <c r="V111" s="15"/>
      <c r="W111" s="15"/>
    </row>
    <row r="112" spans="1:23" ht="30" customHeight="1">
      <c r="A112" s="3"/>
      <c r="B112" s="25"/>
      <c r="C112" s="6" t="s">
        <v>19</v>
      </c>
      <c r="D112" s="6"/>
      <c r="E112" s="6"/>
      <c r="F112" s="7">
        <f>SUM(F11+F16+F22+F26+F31+F37+F42+F46+F51+F60+F65+F70+F78+F82+F86+F92+F100+F105+F110)</f>
        <v>89.4</v>
      </c>
      <c r="G112" s="3"/>
      <c r="H112" s="7"/>
      <c r="I112" s="7"/>
      <c r="J112" s="7">
        <f t="shared" ref="J112:R112" si="0">SUM(J11+J16+J22+J26+J31+J37+J42+J46+J51+J60+J65+J70+J78+J82+J86+J92+J100+J105+J110)</f>
        <v>3370.8999999999996</v>
      </c>
      <c r="K112" s="7">
        <f>SUM(K11+K16+K22+K26+K31+K37+K42+K46+K51+K60+K65+K70+K78+K82+K86+K92+K100+K105+K110)</f>
        <v>2239</v>
      </c>
      <c r="L112" s="7">
        <f>SUM(L11+L16+L22+L26+L31+L37+L42+L46+L51+L60+L65+L70+L78+L82+L86+L92+L100+L105+L110)</f>
        <v>160.1</v>
      </c>
      <c r="M112" s="7">
        <f>SUM(M11+M16+M22+M26+M31+M37+M42+M46+M51+M60+M65+M70+M78+M82+M86+M92+M100+M105+M110)</f>
        <v>5770.0000000000009</v>
      </c>
      <c r="N112" s="7">
        <f>SUM(N11+N16+N22+N26+N31+N37+N42+N46+N51+N60+N65+N70+N78+N82+N86+N92+N100+N105+N110)</f>
        <v>12091.999999999998</v>
      </c>
      <c r="O112" s="7">
        <f t="shared" si="0"/>
        <v>0</v>
      </c>
      <c r="P112" s="7">
        <f>SUM(P11+P16+P22+P26+P31+P37+P42+P46+P51+P60+P65+P70+P78+P82+P86+P92+P100+P105+P110)</f>
        <v>17861.999999999996</v>
      </c>
      <c r="Q112" s="7">
        <f>SUM(Q11+Q16+Q22+Q26+Q31+Q37+Q42+Q46+Q51+Q60+Q65+Q70+Q78+Q82+Q86+Q92+Q100+Q105+Q110)</f>
        <v>1344484.67</v>
      </c>
      <c r="R112" s="7">
        <f t="shared" si="0"/>
        <v>5847357.8300000001</v>
      </c>
      <c r="S112" s="8"/>
    </row>
    <row r="113" spans="2:19">
      <c r="B113" s="7"/>
      <c r="C113" s="16"/>
      <c r="D113" s="16"/>
      <c r="E113" s="16"/>
      <c r="F113" s="17"/>
      <c r="G113" s="16"/>
      <c r="H113" s="17"/>
      <c r="I113" s="17"/>
      <c r="J113" s="18"/>
      <c r="K113" s="18"/>
      <c r="L113" s="18"/>
      <c r="M113" s="18"/>
      <c r="N113" s="18"/>
      <c r="O113" s="18"/>
      <c r="P113" s="18"/>
      <c r="Q113" s="18"/>
      <c r="R113" s="18"/>
      <c r="S113" s="18"/>
    </row>
    <row r="115" spans="2:19">
      <c r="B115" s="17"/>
      <c r="C115" s="19"/>
      <c r="D115" s="13"/>
      <c r="E115" s="13"/>
      <c r="F115" s="13" t="s">
        <v>25</v>
      </c>
      <c r="G115" s="19"/>
      <c r="H115" s="19"/>
      <c r="I115" s="19"/>
      <c r="J115" s="14"/>
      <c r="K115" s="13"/>
      <c r="L115" s="57" t="s">
        <v>72</v>
      </c>
      <c r="M115" s="57"/>
      <c r="N115" s="57"/>
      <c r="O115" s="57"/>
      <c r="P115" s="57"/>
      <c r="Q115" s="57"/>
      <c r="R115" s="57"/>
      <c r="S115" s="57"/>
    </row>
    <row r="116" spans="2:19">
      <c r="B116" s="16"/>
      <c r="C116" s="19"/>
      <c r="D116" s="13"/>
      <c r="E116" s="13"/>
      <c r="F116" s="13"/>
      <c r="G116" s="19"/>
      <c r="H116" s="19"/>
      <c r="I116" s="19"/>
      <c r="J116" s="14"/>
      <c r="K116" s="13"/>
      <c r="L116" s="13"/>
      <c r="M116" s="13"/>
      <c r="N116" s="13"/>
      <c r="O116" s="13"/>
      <c r="P116" s="13"/>
      <c r="Q116" s="13"/>
      <c r="R116" s="18"/>
      <c r="S116" s="18"/>
    </row>
    <row r="118" spans="2:19" ht="15.75">
      <c r="E118" s="54" t="s">
        <v>36</v>
      </c>
      <c r="F118" s="55"/>
      <c r="G118" s="54"/>
      <c r="H118" s="55"/>
      <c r="I118" s="55"/>
      <c r="J118" s="56"/>
      <c r="K118" s="56"/>
      <c r="L118" s="56"/>
      <c r="M118" s="56"/>
      <c r="N118" s="56"/>
      <c r="O118" s="56"/>
      <c r="P118" s="56"/>
      <c r="Q118" s="56"/>
      <c r="R118" s="56"/>
      <c r="S118" s="56"/>
    </row>
    <row r="121" spans="2:19" ht="15.75">
      <c r="E121" s="54" t="s">
        <v>37</v>
      </c>
      <c r="F121" s="55"/>
      <c r="G121" s="54"/>
      <c r="H121" s="55"/>
      <c r="I121" s="55"/>
      <c r="J121" s="56"/>
      <c r="K121" s="56"/>
      <c r="L121" s="56"/>
      <c r="M121" s="56"/>
      <c r="N121" s="56"/>
      <c r="O121" s="56"/>
      <c r="P121" s="56"/>
      <c r="Q121" s="56"/>
      <c r="R121" s="56"/>
      <c r="S121" s="56"/>
    </row>
    <row r="123" spans="2:19">
      <c r="C123" s="52"/>
      <c r="D123" s="52"/>
      <c r="E123" s="52"/>
      <c r="F123" s="53"/>
      <c r="G123" s="52"/>
    </row>
    <row r="129" spans="3:14">
      <c r="C129" s="52"/>
      <c r="D129" s="52"/>
      <c r="E129" s="52"/>
      <c r="F129" s="53"/>
      <c r="G129" s="52"/>
    </row>
    <row r="134" spans="3:14">
      <c r="C134" s="49"/>
      <c r="D134" s="49"/>
      <c r="E134" s="49"/>
      <c r="F134" s="50"/>
      <c r="G134" s="49"/>
      <c r="H134" s="50"/>
      <c r="I134" s="50"/>
    </row>
    <row r="135" spans="3:14">
      <c r="C135" s="49"/>
      <c r="D135" s="49"/>
      <c r="E135" s="49"/>
      <c r="F135" s="50"/>
      <c r="L135" s="51"/>
      <c r="M135" s="51"/>
      <c r="N135" s="51"/>
    </row>
  </sheetData>
  <sheetProtection selectLockedCells="1" autoFilter="0"/>
  <sortState ref="B10:Q385">
    <sortCondition ref="B385"/>
  </sortState>
  <mergeCells count="65">
    <mergeCell ref="A2:S2"/>
    <mergeCell ref="L115:S115"/>
    <mergeCell ref="E118:S118"/>
    <mergeCell ref="C11:D11"/>
    <mergeCell ref="C16:D16"/>
    <mergeCell ref="R4:R5"/>
    <mergeCell ref="C60:D60"/>
    <mergeCell ref="C65:D65"/>
    <mergeCell ref="C70:D70"/>
    <mergeCell ref="C78:D78"/>
    <mergeCell ref="C82:D82"/>
    <mergeCell ref="C86:D86"/>
    <mergeCell ref="Q4:Q5"/>
    <mergeCell ref="C134:F135"/>
    <mergeCell ref="G134:I134"/>
    <mergeCell ref="L135:N135"/>
    <mergeCell ref="S4:S5"/>
    <mergeCell ref="C123:G123"/>
    <mergeCell ref="C129:G129"/>
    <mergeCell ref="E121:S121"/>
    <mergeCell ref="C22:D22"/>
    <mergeCell ref="C42:D42"/>
    <mergeCell ref="C46:D46"/>
    <mergeCell ref="C26:D26"/>
    <mergeCell ref="C31:D31"/>
    <mergeCell ref="C37:D37"/>
    <mergeCell ref="C51:D51"/>
    <mergeCell ref="C110:D110"/>
    <mergeCell ref="C92:D92"/>
    <mergeCell ref="A1:S1"/>
    <mergeCell ref="A4:A5"/>
    <mergeCell ref="B4:B5"/>
    <mergeCell ref="C4:C5"/>
    <mergeCell ref="D4:D5"/>
    <mergeCell ref="E4:E5"/>
    <mergeCell ref="J4:M4"/>
    <mergeCell ref="F4:F5"/>
    <mergeCell ref="G4:G5"/>
    <mergeCell ref="H4:H5"/>
    <mergeCell ref="I4:I5"/>
    <mergeCell ref="N4:N5"/>
    <mergeCell ref="O4:O5"/>
    <mergeCell ref="P4:P5"/>
    <mergeCell ref="G93:G94"/>
    <mergeCell ref="G87:G88"/>
    <mergeCell ref="C100:D100"/>
    <mergeCell ref="G101:G102"/>
    <mergeCell ref="G106:G107"/>
    <mergeCell ref="C105:D105"/>
    <mergeCell ref="G61:G62"/>
    <mergeCell ref="G56:G57"/>
    <mergeCell ref="G52:G53"/>
    <mergeCell ref="G47:G48"/>
    <mergeCell ref="G83:G84"/>
    <mergeCell ref="G79:G80"/>
    <mergeCell ref="G71:G72"/>
    <mergeCell ref="G66:G67"/>
    <mergeCell ref="G17:G18"/>
    <mergeCell ref="G12:G13"/>
    <mergeCell ref="G7:G8"/>
    <mergeCell ref="G43:G44"/>
    <mergeCell ref="G38:G39"/>
    <mergeCell ref="G32:G33"/>
    <mergeCell ref="G27:G28"/>
    <mergeCell ref="G23:G24"/>
  </mergeCells>
  <pageMargins left="0" right="0" top="0" bottom="0" header="0.31496062992125984" footer="0.31496062992125984"/>
  <pageSetup paperSize="9" scale="65" orientation="landscape" r:id="rId1"/>
  <rowBreaks count="3" manualBreakCount="3">
    <brk id="37" max="19" man="1"/>
    <brk id="70" max="19" man="1"/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2:N155"/>
  <sheetViews>
    <sheetView topLeftCell="A19" workbookViewId="0">
      <selection activeCell="K145" sqref="K145"/>
    </sheetView>
  </sheetViews>
  <sheetFormatPr defaultRowHeight="12.75"/>
  <cols>
    <col min="14" max="14" width="10.85546875" customWidth="1"/>
  </cols>
  <sheetData>
    <row r="2" spans="2:9">
      <c r="B2" s="24" t="s">
        <v>35</v>
      </c>
      <c r="C2" s="23">
        <v>46.3</v>
      </c>
      <c r="D2" s="23">
        <v>4.8</v>
      </c>
      <c r="E2" s="23"/>
      <c r="F2" s="23">
        <v>51.1</v>
      </c>
      <c r="G2" s="23">
        <v>26.5</v>
      </c>
      <c r="H2" s="23"/>
      <c r="I2" s="23">
        <v>77.599999999999994</v>
      </c>
    </row>
    <row r="3" spans="2:9">
      <c r="B3" s="24" t="s">
        <v>39</v>
      </c>
      <c r="C3" s="23">
        <v>13.4</v>
      </c>
      <c r="D3" s="23">
        <v>10.6</v>
      </c>
      <c r="E3" s="23"/>
      <c r="F3" s="23">
        <v>24</v>
      </c>
      <c r="G3" s="23">
        <v>104.7</v>
      </c>
      <c r="H3" s="23"/>
      <c r="I3" s="23">
        <v>128.69999999999999</v>
      </c>
    </row>
    <row r="4" spans="2:9">
      <c r="B4" s="24" t="s">
        <v>26</v>
      </c>
      <c r="C4" s="23"/>
      <c r="D4" s="23"/>
      <c r="E4" s="23"/>
      <c r="F4" s="23"/>
      <c r="G4" s="23">
        <v>146.6</v>
      </c>
      <c r="H4" s="23"/>
      <c r="I4" s="23">
        <v>146.6</v>
      </c>
    </row>
    <row r="5" spans="2:9">
      <c r="B5" s="24" t="s">
        <v>18</v>
      </c>
      <c r="C5" s="23">
        <v>79.099999999999994</v>
      </c>
      <c r="D5" s="23">
        <v>43</v>
      </c>
      <c r="E5" s="23">
        <v>2.2999999999999998</v>
      </c>
      <c r="F5" s="23">
        <v>124.4</v>
      </c>
      <c r="G5" s="23">
        <v>342.1</v>
      </c>
      <c r="H5" s="23"/>
      <c r="I5" s="23">
        <v>466.5</v>
      </c>
    </row>
    <row r="6" spans="2:9">
      <c r="B6" s="22"/>
      <c r="C6" s="22">
        <v>138.80000000000001</v>
      </c>
      <c r="D6" s="22">
        <v>58.4</v>
      </c>
      <c r="E6" s="22">
        <v>2.2999999999999998</v>
      </c>
      <c r="F6" s="22">
        <v>199.5</v>
      </c>
      <c r="G6" s="22">
        <v>619.9</v>
      </c>
      <c r="H6" s="22"/>
      <c r="I6" s="22">
        <v>819.4</v>
      </c>
    </row>
    <row r="7" spans="2:9">
      <c r="B7" s="24" t="s">
        <v>35</v>
      </c>
      <c r="C7" s="23">
        <v>2.8</v>
      </c>
      <c r="D7" s="23">
        <v>20.7</v>
      </c>
      <c r="E7" s="23">
        <v>5.2</v>
      </c>
      <c r="F7" s="23">
        <v>28.7</v>
      </c>
      <c r="G7" s="23">
        <v>25.8</v>
      </c>
      <c r="H7" s="23"/>
      <c r="I7" s="23">
        <v>54.5</v>
      </c>
    </row>
    <row r="8" spans="2:9">
      <c r="B8" s="24" t="s">
        <v>26</v>
      </c>
      <c r="C8" s="23"/>
      <c r="D8" s="23"/>
      <c r="E8" s="23"/>
      <c r="F8" s="23"/>
      <c r="G8" s="23">
        <v>22.3</v>
      </c>
      <c r="H8" s="23"/>
      <c r="I8" s="23">
        <v>22.3</v>
      </c>
    </row>
    <row r="9" spans="2:9">
      <c r="B9" s="24" t="s">
        <v>18</v>
      </c>
      <c r="C9" s="23">
        <v>1</v>
      </c>
      <c r="D9" s="23">
        <v>11.5</v>
      </c>
      <c r="E9" s="23">
        <v>2.5</v>
      </c>
      <c r="F9" s="23">
        <v>15</v>
      </c>
      <c r="G9" s="23">
        <v>28.4</v>
      </c>
      <c r="H9" s="23"/>
      <c r="I9" s="23">
        <v>43.4</v>
      </c>
    </row>
    <row r="10" spans="2:9">
      <c r="B10" s="24" t="s">
        <v>17</v>
      </c>
      <c r="C10" s="23">
        <v>64.900000000000006</v>
      </c>
      <c r="D10" s="23">
        <v>93.5</v>
      </c>
      <c r="E10" s="23">
        <v>1.4</v>
      </c>
      <c r="F10" s="23">
        <v>159.80000000000001</v>
      </c>
      <c r="G10" s="23">
        <v>131.1</v>
      </c>
      <c r="H10" s="23"/>
      <c r="I10" s="23">
        <v>290.89999999999998</v>
      </c>
    </row>
    <row r="11" spans="2:9">
      <c r="B11" s="22"/>
      <c r="C11" s="22">
        <v>68.7</v>
      </c>
      <c r="D11" s="22">
        <v>125.7</v>
      </c>
      <c r="E11" s="22">
        <v>9.1</v>
      </c>
      <c r="F11" s="22">
        <v>203.5</v>
      </c>
      <c r="G11" s="22">
        <v>207.6</v>
      </c>
      <c r="H11" s="22"/>
      <c r="I11" s="22">
        <v>411.1</v>
      </c>
    </row>
    <row r="12" spans="2:9">
      <c r="B12" s="24" t="s">
        <v>35</v>
      </c>
      <c r="C12" s="23">
        <v>49.5</v>
      </c>
      <c r="D12" s="23">
        <v>61</v>
      </c>
      <c r="E12" s="23">
        <v>1.1000000000000001</v>
      </c>
      <c r="F12" s="23">
        <v>111.6</v>
      </c>
      <c r="G12" s="23">
        <v>51.5</v>
      </c>
      <c r="H12" s="23"/>
      <c r="I12" s="23">
        <v>163.1</v>
      </c>
    </row>
    <row r="13" spans="2:9">
      <c r="B13" s="24" t="s">
        <v>26</v>
      </c>
      <c r="C13" s="23"/>
      <c r="D13" s="23"/>
      <c r="E13" s="23"/>
      <c r="F13" s="23"/>
      <c r="G13" s="23">
        <v>20.399999999999999</v>
      </c>
      <c r="H13" s="23"/>
      <c r="I13" s="23">
        <v>20.399999999999999</v>
      </c>
    </row>
    <row r="14" spans="2:9">
      <c r="B14" s="24" t="s">
        <v>18</v>
      </c>
      <c r="C14" s="23">
        <v>0.6</v>
      </c>
      <c r="D14" s="23">
        <v>8.8000000000000007</v>
      </c>
      <c r="E14" s="23">
        <v>0.9</v>
      </c>
      <c r="F14" s="23">
        <v>10.3</v>
      </c>
      <c r="G14" s="23">
        <v>26.6</v>
      </c>
      <c r="H14" s="23"/>
      <c r="I14" s="23">
        <v>36.9</v>
      </c>
    </row>
    <row r="15" spans="2:9">
      <c r="B15" s="24" t="s">
        <v>17</v>
      </c>
      <c r="C15" s="23">
        <v>35.6</v>
      </c>
      <c r="D15" s="23">
        <v>14.5</v>
      </c>
      <c r="E15" s="23"/>
      <c r="F15" s="23">
        <v>50.1</v>
      </c>
      <c r="G15" s="23">
        <v>309.10000000000002</v>
      </c>
      <c r="H15" s="23"/>
      <c r="I15" s="23">
        <v>359.2</v>
      </c>
    </row>
    <row r="16" spans="2:9">
      <c r="B16" s="22"/>
      <c r="C16" s="22">
        <v>85.7</v>
      </c>
      <c r="D16" s="22">
        <v>84.3</v>
      </c>
      <c r="E16" s="22">
        <v>2</v>
      </c>
      <c r="F16" s="22">
        <v>172</v>
      </c>
      <c r="G16" s="22">
        <v>407.6</v>
      </c>
      <c r="H16" s="22"/>
      <c r="I16" s="22">
        <v>579.6</v>
      </c>
    </row>
    <row r="17" spans="2:9">
      <c r="B17" s="24" t="s">
        <v>35</v>
      </c>
      <c r="C17" s="23">
        <v>22</v>
      </c>
      <c r="D17" s="23">
        <v>20.2</v>
      </c>
      <c r="E17" s="23">
        <v>4.4000000000000004</v>
      </c>
      <c r="F17" s="23">
        <v>46.6</v>
      </c>
      <c r="G17" s="23">
        <v>32.5</v>
      </c>
      <c r="H17" s="23"/>
      <c r="I17" s="23">
        <v>79.099999999999994</v>
      </c>
    </row>
    <row r="18" spans="2:9">
      <c r="B18" s="24" t="s">
        <v>26</v>
      </c>
      <c r="C18" s="23"/>
      <c r="D18" s="23"/>
      <c r="E18" s="23"/>
      <c r="F18" s="23"/>
      <c r="G18" s="23">
        <v>7.3</v>
      </c>
      <c r="H18" s="23"/>
      <c r="I18" s="23">
        <v>7.3</v>
      </c>
    </row>
    <row r="19" spans="2:9">
      <c r="B19" s="24" t="s">
        <v>18</v>
      </c>
      <c r="C19" s="23">
        <v>3.2</v>
      </c>
      <c r="D19" s="23">
        <v>6</v>
      </c>
      <c r="E19" s="23">
        <v>0.2</v>
      </c>
      <c r="F19" s="23">
        <v>9.4</v>
      </c>
      <c r="G19" s="23">
        <v>13.4</v>
      </c>
      <c r="H19" s="23"/>
      <c r="I19" s="23">
        <v>22.8</v>
      </c>
    </row>
    <row r="20" spans="2:9">
      <c r="B20" s="24" t="s">
        <v>17</v>
      </c>
      <c r="C20" s="23">
        <v>19.5</v>
      </c>
      <c r="D20" s="23">
        <v>29.6</v>
      </c>
      <c r="E20" s="23">
        <v>0.4</v>
      </c>
      <c r="F20" s="23">
        <v>49.5</v>
      </c>
      <c r="G20" s="23">
        <v>40.200000000000003</v>
      </c>
      <c r="H20" s="23"/>
      <c r="I20" s="23">
        <v>89.7</v>
      </c>
    </row>
    <row r="21" spans="2:9">
      <c r="B21" s="24" t="s">
        <v>50</v>
      </c>
      <c r="C21" s="23">
        <v>5.8</v>
      </c>
      <c r="D21" s="23">
        <v>25</v>
      </c>
      <c r="E21" s="23">
        <v>3.2</v>
      </c>
      <c r="F21" s="23">
        <v>34</v>
      </c>
      <c r="G21" s="23">
        <v>25.4</v>
      </c>
      <c r="H21" s="23"/>
      <c r="I21" s="23">
        <v>59.4</v>
      </c>
    </row>
    <row r="22" spans="2:9">
      <c r="B22" s="22"/>
      <c r="C22" s="22">
        <v>50.5</v>
      </c>
      <c r="D22" s="22">
        <v>80.8</v>
      </c>
      <c r="E22" s="22">
        <v>8.1999999999999993</v>
      </c>
      <c r="F22" s="22">
        <v>139.5</v>
      </c>
      <c r="G22" s="22">
        <v>118.8</v>
      </c>
      <c r="H22" s="22"/>
      <c r="I22" s="22">
        <v>258.3</v>
      </c>
    </row>
    <row r="23" spans="2:9">
      <c r="B23" s="24" t="s">
        <v>35</v>
      </c>
      <c r="C23" s="23">
        <v>55.5</v>
      </c>
      <c r="D23" s="23">
        <v>101.4</v>
      </c>
      <c r="E23" s="23">
        <v>5.0999999999999996</v>
      </c>
      <c r="F23" s="23">
        <v>162</v>
      </c>
      <c r="G23" s="23">
        <v>67.8</v>
      </c>
      <c r="H23" s="23"/>
      <c r="I23" s="23">
        <v>229.8</v>
      </c>
    </row>
    <row r="24" spans="2:9">
      <c r="B24" s="24" t="s">
        <v>26</v>
      </c>
      <c r="C24" s="23"/>
      <c r="D24" s="23"/>
      <c r="E24" s="23"/>
      <c r="F24" s="23"/>
      <c r="G24" s="23">
        <v>59.4</v>
      </c>
      <c r="H24" s="23"/>
      <c r="I24" s="23">
        <v>59.4</v>
      </c>
    </row>
    <row r="25" spans="2:9">
      <c r="B25" s="24" t="s">
        <v>18</v>
      </c>
      <c r="C25" s="23"/>
      <c r="D25" s="23">
        <v>5.2</v>
      </c>
      <c r="E25" s="23">
        <v>1.8</v>
      </c>
      <c r="F25" s="23">
        <v>7</v>
      </c>
      <c r="G25" s="23">
        <v>49.1</v>
      </c>
      <c r="H25" s="23"/>
      <c r="I25" s="23">
        <v>56.1</v>
      </c>
    </row>
    <row r="26" spans="2:9">
      <c r="B26" s="24" t="s">
        <v>17</v>
      </c>
      <c r="C26" s="23">
        <v>76</v>
      </c>
      <c r="D26" s="23">
        <v>27.3</v>
      </c>
      <c r="E26" s="23"/>
      <c r="F26" s="23">
        <v>103.3</v>
      </c>
      <c r="G26" s="23">
        <v>360.4</v>
      </c>
      <c r="H26" s="23"/>
      <c r="I26" s="23">
        <v>463.7</v>
      </c>
    </row>
    <row r="27" spans="2:9">
      <c r="B27" s="22"/>
      <c r="C27" s="22">
        <v>131.5</v>
      </c>
      <c r="D27" s="22">
        <v>133.9</v>
      </c>
      <c r="E27" s="22">
        <v>6.9</v>
      </c>
      <c r="F27" s="22">
        <v>272.3</v>
      </c>
      <c r="G27" s="22">
        <v>536.70000000000005</v>
      </c>
      <c r="H27" s="22"/>
      <c r="I27" s="22">
        <v>809</v>
      </c>
    </row>
    <row r="28" spans="2:9">
      <c r="B28" s="24" t="s">
        <v>39</v>
      </c>
      <c r="C28" s="23">
        <v>180.4</v>
      </c>
      <c r="D28" s="23">
        <v>47.6</v>
      </c>
      <c r="E28" s="23"/>
      <c r="F28" s="23">
        <v>228</v>
      </c>
      <c r="G28" s="23">
        <v>695.8</v>
      </c>
      <c r="H28" s="23"/>
      <c r="I28" s="23">
        <v>923.8</v>
      </c>
    </row>
    <row r="29" spans="2:9">
      <c r="B29" s="24" t="s">
        <v>26</v>
      </c>
      <c r="C29" s="23"/>
      <c r="D29" s="23"/>
      <c r="E29" s="23"/>
      <c r="F29" s="23"/>
      <c r="G29" s="23" t="s">
        <v>51</v>
      </c>
      <c r="H29" s="23"/>
      <c r="I29" s="23" t="s">
        <v>51</v>
      </c>
    </row>
    <row r="30" spans="2:9">
      <c r="B30" s="24" t="s">
        <v>18</v>
      </c>
      <c r="C30" s="23">
        <v>114</v>
      </c>
      <c r="D30" s="23">
        <v>62.7</v>
      </c>
      <c r="E30" s="23">
        <v>1.8</v>
      </c>
      <c r="F30" s="23">
        <v>178.5</v>
      </c>
      <c r="G30" s="23">
        <v>503.5</v>
      </c>
      <c r="H30" s="23"/>
      <c r="I30" s="23">
        <v>682</v>
      </c>
    </row>
    <row r="31" spans="2:9">
      <c r="B31" s="22"/>
      <c r="C31" s="22">
        <v>294.39999999999998</v>
      </c>
      <c r="D31" s="22">
        <v>110.3</v>
      </c>
      <c r="E31" s="22">
        <v>1.8</v>
      </c>
      <c r="F31" s="22">
        <v>406.5</v>
      </c>
      <c r="G31" s="22" t="s">
        <v>52</v>
      </c>
      <c r="H31" s="22"/>
      <c r="I31" s="22" t="s">
        <v>53</v>
      </c>
    </row>
    <row r="32" spans="2:9">
      <c r="B32" s="24" t="s">
        <v>35</v>
      </c>
      <c r="C32" s="23">
        <v>4</v>
      </c>
      <c r="D32" s="23">
        <v>4.5999999999999996</v>
      </c>
      <c r="E32" s="23">
        <v>2</v>
      </c>
      <c r="F32" s="23">
        <v>10.6</v>
      </c>
      <c r="G32" s="23">
        <v>5.3</v>
      </c>
      <c r="H32" s="23"/>
      <c r="I32" s="23">
        <v>15.9</v>
      </c>
    </row>
    <row r="33" spans="2:9">
      <c r="B33" s="24" t="s">
        <v>26</v>
      </c>
      <c r="C33" s="23"/>
      <c r="D33" s="23"/>
      <c r="E33" s="23"/>
      <c r="F33" s="23"/>
      <c r="G33" s="23">
        <v>9.8000000000000007</v>
      </c>
      <c r="H33" s="23"/>
      <c r="I33" s="23">
        <v>9.8000000000000007</v>
      </c>
    </row>
    <row r="34" spans="2:9">
      <c r="B34" s="24" t="s">
        <v>18</v>
      </c>
      <c r="C34" s="23">
        <v>2.4</v>
      </c>
      <c r="D34" s="23">
        <v>41.2</v>
      </c>
      <c r="E34" s="23">
        <v>14.9</v>
      </c>
      <c r="F34" s="23">
        <v>58.5</v>
      </c>
      <c r="G34" s="23">
        <v>39.200000000000003</v>
      </c>
      <c r="H34" s="23"/>
      <c r="I34" s="23">
        <v>97.7</v>
      </c>
    </row>
    <row r="35" spans="2:9">
      <c r="B35" s="24" t="s">
        <v>17</v>
      </c>
      <c r="C35" s="23">
        <v>42.5</v>
      </c>
      <c r="D35" s="23">
        <v>61.3</v>
      </c>
      <c r="E35" s="23">
        <v>3.4</v>
      </c>
      <c r="F35" s="23">
        <v>107.2</v>
      </c>
      <c r="G35" s="23">
        <v>195.7</v>
      </c>
      <c r="H35" s="23"/>
      <c r="I35" s="23">
        <v>302.89999999999998</v>
      </c>
    </row>
    <row r="36" spans="2:9">
      <c r="B36" s="22"/>
      <c r="C36" s="22">
        <v>48.9</v>
      </c>
      <c r="D36" s="22">
        <v>107.1</v>
      </c>
      <c r="E36" s="22">
        <v>20.3</v>
      </c>
      <c r="F36" s="22">
        <v>176.3</v>
      </c>
      <c r="G36" s="22">
        <v>250</v>
      </c>
      <c r="H36" s="22"/>
      <c r="I36" s="22">
        <v>426.3</v>
      </c>
    </row>
    <row r="37" spans="2:9">
      <c r="B37" s="24" t="s">
        <v>35</v>
      </c>
      <c r="C37" s="23">
        <v>10.6</v>
      </c>
      <c r="D37" s="23">
        <v>7.2</v>
      </c>
      <c r="E37" s="23">
        <v>0.6</v>
      </c>
      <c r="F37" s="23">
        <v>18.399999999999999</v>
      </c>
      <c r="G37" s="23">
        <v>30.6</v>
      </c>
      <c r="H37" s="23"/>
      <c r="I37" s="23">
        <v>49</v>
      </c>
    </row>
    <row r="38" spans="2:9">
      <c r="B38" s="24" t="s">
        <v>39</v>
      </c>
      <c r="C38" s="23"/>
      <c r="D38" s="23">
        <v>6</v>
      </c>
      <c r="E38" s="23">
        <v>0.2</v>
      </c>
      <c r="F38" s="23">
        <v>6.2</v>
      </c>
      <c r="G38" s="23">
        <v>18.2</v>
      </c>
      <c r="H38" s="23"/>
      <c r="I38" s="23">
        <v>24.4</v>
      </c>
    </row>
    <row r="39" spans="2:9">
      <c r="B39" s="24" t="s">
        <v>26</v>
      </c>
      <c r="C39" s="23"/>
      <c r="D39" s="23"/>
      <c r="E39" s="23"/>
      <c r="F39" s="23"/>
      <c r="G39" s="23">
        <v>137.19999999999999</v>
      </c>
      <c r="H39" s="23"/>
      <c r="I39" s="23">
        <v>137.19999999999999</v>
      </c>
    </row>
    <row r="40" spans="2:9">
      <c r="B40" s="24" t="s">
        <v>18</v>
      </c>
      <c r="C40" s="23">
        <v>26.9</v>
      </c>
      <c r="D40" s="23">
        <v>169.9</v>
      </c>
      <c r="E40" s="23">
        <v>31.6</v>
      </c>
      <c r="F40" s="23">
        <v>228.4</v>
      </c>
      <c r="G40" s="23">
        <v>182.7</v>
      </c>
      <c r="H40" s="23"/>
      <c r="I40" s="23">
        <v>411.1</v>
      </c>
    </row>
    <row r="41" spans="2:9">
      <c r="B41" s="24" t="s">
        <v>17</v>
      </c>
      <c r="C41" s="23">
        <v>305</v>
      </c>
      <c r="D41" s="23">
        <v>197.3</v>
      </c>
      <c r="E41" s="23">
        <v>0.7</v>
      </c>
      <c r="F41" s="23">
        <v>503</v>
      </c>
      <c r="G41" s="23" t="s">
        <v>54</v>
      </c>
      <c r="H41" s="23"/>
      <c r="I41" s="23" t="s">
        <v>55</v>
      </c>
    </row>
    <row r="42" spans="2:9">
      <c r="B42" s="22"/>
      <c r="C42" s="22">
        <v>342.5</v>
      </c>
      <c r="D42" s="22">
        <v>380.4</v>
      </c>
      <c r="E42" s="22">
        <v>33.1</v>
      </c>
      <c r="F42" s="22">
        <v>756</v>
      </c>
      <c r="G42" s="22" t="s">
        <v>56</v>
      </c>
      <c r="H42" s="22"/>
      <c r="I42" s="22" t="s">
        <v>57</v>
      </c>
    </row>
    <row r="43" spans="2:9">
      <c r="B43" s="24" t="s">
        <v>35</v>
      </c>
      <c r="C43" s="23">
        <v>30.9</v>
      </c>
      <c r="D43" s="23">
        <v>48.5</v>
      </c>
      <c r="E43" s="23">
        <v>5.0999999999999996</v>
      </c>
      <c r="F43" s="23">
        <v>84.5</v>
      </c>
      <c r="G43" s="23">
        <v>52.4</v>
      </c>
      <c r="H43" s="23"/>
      <c r="I43" s="23">
        <v>136.9</v>
      </c>
    </row>
    <row r="44" spans="2:9">
      <c r="B44" s="24" t="s">
        <v>26</v>
      </c>
      <c r="C44" s="23"/>
      <c r="D44" s="23"/>
      <c r="E44" s="23"/>
      <c r="F44" s="23"/>
      <c r="G44" s="23">
        <v>82.1</v>
      </c>
      <c r="H44" s="23"/>
      <c r="I44" s="23">
        <v>82.1</v>
      </c>
    </row>
    <row r="45" spans="2:9">
      <c r="B45" s="24" t="s">
        <v>18</v>
      </c>
      <c r="C45" s="23">
        <v>2.5</v>
      </c>
      <c r="D45" s="23">
        <v>18.5</v>
      </c>
      <c r="E45" s="23">
        <v>2.9</v>
      </c>
      <c r="F45" s="23">
        <v>23.9</v>
      </c>
      <c r="G45" s="23">
        <v>54.1</v>
      </c>
      <c r="H45" s="23"/>
      <c r="I45" s="23">
        <v>78</v>
      </c>
    </row>
    <row r="46" spans="2:9">
      <c r="B46" s="24" t="s">
        <v>17</v>
      </c>
      <c r="C46" s="23">
        <v>115.7</v>
      </c>
      <c r="D46" s="23">
        <v>37.9</v>
      </c>
      <c r="E46" s="23"/>
      <c r="F46" s="23">
        <v>153.6</v>
      </c>
      <c r="G46" s="23">
        <v>214.7</v>
      </c>
      <c r="H46" s="23"/>
      <c r="I46" s="23">
        <v>368.3</v>
      </c>
    </row>
    <row r="47" spans="2:9">
      <c r="B47" s="22"/>
      <c r="C47" s="22">
        <v>149.1</v>
      </c>
      <c r="D47" s="22">
        <v>104.9</v>
      </c>
      <c r="E47" s="22">
        <v>8</v>
      </c>
      <c r="F47" s="22">
        <v>262</v>
      </c>
      <c r="G47" s="22">
        <v>403.3</v>
      </c>
      <c r="H47" s="22"/>
      <c r="I47" s="22">
        <v>665.3</v>
      </c>
    </row>
    <row r="48" spans="2:9">
      <c r="B48" s="24" t="s">
        <v>35</v>
      </c>
      <c r="C48" s="23">
        <v>10.1</v>
      </c>
      <c r="D48" s="23">
        <v>32.5</v>
      </c>
      <c r="E48" s="23">
        <v>10.9</v>
      </c>
      <c r="F48" s="23">
        <v>53.5</v>
      </c>
      <c r="G48" s="23">
        <v>32.799999999999997</v>
      </c>
      <c r="H48" s="23"/>
      <c r="I48" s="23">
        <v>86.3</v>
      </c>
    </row>
    <row r="49" spans="2:9">
      <c r="B49" s="24" t="s">
        <v>17</v>
      </c>
      <c r="C49" s="23">
        <v>27.5</v>
      </c>
      <c r="D49" s="23">
        <v>17.100000000000001</v>
      </c>
      <c r="E49" s="23">
        <v>2.2000000000000002</v>
      </c>
      <c r="F49" s="23">
        <v>46.8</v>
      </c>
      <c r="G49" s="23">
        <v>136</v>
      </c>
      <c r="H49" s="23"/>
      <c r="I49" s="23">
        <v>182.8</v>
      </c>
    </row>
    <row r="50" spans="2:9">
      <c r="B50" s="22"/>
      <c r="C50" s="22">
        <v>37.6</v>
      </c>
      <c r="D50" s="22">
        <v>49.6</v>
      </c>
      <c r="E50" s="22">
        <v>13.1</v>
      </c>
      <c r="F50" s="22">
        <v>100.3</v>
      </c>
      <c r="G50" s="22">
        <v>168.8</v>
      </c>
      <c r="H50" s="22"/>
      <c r="I50" s="22">
        <v>269.10000000000002</v>
      </c>
    </row>
    <row r="51" spans="2:9">
      <c r="B51" s="24" t="s">
        <v>35</v>
      </c>
      <c r="C51" s="23">
        <v>45.1</v>
      </c>
      <c r="D51" s="23">
        <v>19.8</v>
      </c>
      <c r="E51" s="23">
        <v>0.7</v>
      </c>
      <c r="F51" s="23">
        <v>65.599999999999994</v>
      </c>
      <c r="G51" s="23">
        <v>32.799999999999997</v>
      </c>
      <c r="H51" s="23"/>
      <c r="I51" s="23">
        <v>98.4</v>
      </c>
    </row>
    <row r="52" spans="2:9">
      <c r="B52" s="24" t="s">
        <v>39</v>
      </c>
      <c r="C52" s="23"/>
      <c r="D52" s="23"/>
      <c r="E52" s="23"/>
      <c r="F52" s="23"/>
      <c r="G52" s="23">
        <v>3.3</v>
      </c>
      <c r="H52" s="23"/>
      <c r="I52" s="23">
        <v>3.3</v>
      </c>
    </row>
    <row r="53" spans="2:9">
      <c r="B53" s="24" t="s">
        <v>26</v>
      </c>
      <c r="C53" s="23"/>
      <c r="D53" s="23"/>
      <c r="E53" s="23"/>
      <c r="F53" s="23"/>
      <c r="G53" s="23">
        <v>8</v>
      </c>
      <c r="H53" s="23"/>
      <c r="I53" s="23">
        <v>8</v>
      </c>
    </row>
    <row r="54" spans="2:9">
      <c r="B54" s="24" t="s">
        <v>18</v>
      </c>
      <c r="C54" s="23">
        <v>2.2000000000000002</v>
      </c>
      <c r="D54" s="23">
        <v>8.4</v>
      </c>
      <c r="E54" s="23">
        <v>0.4</v>
      </c>
      <c r="F54" s="23">
        <v>11</v>
      </c>
      <c r="G54" s="23">
        <v>19</v>
      </c>
      <c r="H54" s="23"/>
      <c r="I54" s="23">
        <v>30</v>
      </c>
    </row>
    <row r="55" spans="2:9">
      <c r="B55" s="24" t="s">
        <v>17</v>
      </c>
      <c r="C55" s="23">
        <v>7.9</v>
      </c>
      <c r="D55" s="23">
        <v>1.3</v>
      </c>
      <c r="E55" s="23"/>
      <c r="F55" s="23">
        <v>9.1999999999999993</v>
      </c>
      <c r="G55" s="23">
        <v>19.899999999999999</v>
      </c>
      <c r="H55" s="23"/>
      <c r="I55" s="23">
        <v>29.1</v>
      </c>
    </row>
    <row r="56" spans="2:9">
      <c r="B56" s="22"/>
      <c r="C56" s="22">
        <v>55.2</v>
      </c>
      <c r="D56" s="22">
        <v>29.5</v>
      </c>
      <c r="E56" s="22">
        <v>1.1000000000000001</v>
      </c>
      <c r="F56" s="22">
        <v>85.8</v>
      </c>
      <c r="G56" s="22">
        <v>83</v>
      </c>
      <c r="H56" s="22"/>
      <c r="I56" s="22">
        <v>168.8</v>
      </c>
    </row>
    <row r="57" spans="2:9">
      <c r="B57" s="24" t="s">
        <v>35</v>
      </c>
      <c r="C57" s="23">
        <v>8.8000000000000007</v>
      </c>
      <c r="D57" s="23">
        <v>4.2</v>
      </c>
      <c r="E57" s="23">
        <v>0.4</v>
      </c>
      <c r="F57" s="23">
        <v>13.4</v>
      </c>
      <c r="G57" s="23">
        <v>11.4</v>
      </c>
      <c r="H57" s="23"/>
      <c r="I57" s="23">
        <v>24.8</v>
      </c>
    </row>
    <row r="58" spans="2:9">
      <c r="B58" s="24" t="s">
        <v>26</v>
      </c>
      <c r="C58" s="23"/>
      <c r="D58" s="23"/>
      <c r="E58" s="23"/>
      <c r="F58" s="23"/>
      <c r="G58" s="23">
        <v>58.4</v>
      </c>
      <c r="H58" s="23"/>
      <c r="I58" s="23">
        <v>58.4</v>
      </c>
    </row>
    <row r="59" spans="2:9">
      <c r="B59" s="24" t="s">
        <v>18</v>
      </c>
      <c r="C59" s="23">
        <v>23.9</v>
      </c>
      <c r="D59" s="23">
        <v>38.299999999999997</v>
      </c>
      <c r="E59" s="23">
        <v>1.3</v>
      </c>
      <c r="F59" s="23">
        <v>63.5</v>
      </c>
      <c r="G59" s="23">
        <v>138.30000000000001</v>
      </c>
      <c r="H59" s="23"/>
      <c r="I59" s="23">
        <v>201.8</v>
      </c>
    </row>
    <row r="60" spans="2:9">
      <c r="B60" s="24" t="s">
        <v>17</v>
      </c>
      <c r="C60" s="23">
        <v>56.3</v>
      </c>
      <c r="D60" s="23">
        <v>8.6</v>
      </c>
      <c r="E60" s="23">
        <v>0.1</v>
      </c>
      <c r="F60" s="23">
        <v>65</v>
      </c>
      <c r="G60" s="23">
        <v>91.6</v>
      </c>
      <c r="H60" s="23"/>
      <c r="I60" s="23">
        <v>156.6</v>
      </c>
    </row>
    <row r="61" spans="2:9">
      <c r="B61" s="22"/>
      <c r="C61" s="22">
        <v>89</v>
      </c>
      <c r="D61" s="22">
        <v>51.1</v>
      </c>
      <c r="E61" s="22">
        <v>1.8</v>
      </c>
      <c r="F61" s="22">
        <v>141.9</v>
      </c>
      <c r="G61" s="22">
        <v>299.7</v>
      </c>
      <c r="H61" s="22"/>
      <c r="I61" s="22">
        <v>441.6</v>
      </c>
    </row>
    <row r="62" spans="2:9">
      <c r="B62" s="24" t="s">
        <v>35</v>
      </c>
      <c r="C62" s="23"/>
      <c r="D62" s="23">
        <v>1.8</v>
      </c>
      <c r="E62" s="23">
        <v>0.9</v>
      </c>
      <c r="F62" s="23">
        <v>2.7</v>
      </c>
      <c r="G62" s="23">
        <v>1</v>
      </c>
      <c r="H62" s="23"/>
      <c r="I62" s="23">
        <v>3.7</v>
      </c>
    </row>
    <row r="63" spans="2:9">
      <c r="B63" s="24" t="s">
        <v>26</v>
      </c>
      <c r="C63" s="23"/>
      <c r="D63" s="23"/>
      <c r="E63" s="23"/>
      <c r="F63" s="23"/>
      <c r="G63" s="23">
        <v>19.600000000000001</v>
      </c>
      <c r="H63" s="23"/>
      <c r="I63" s="23">
        <v>19.600000000000001</v>
      </c>
    </row>
    <row r="64" spans="2:9">
      <c r="B64" s="24" t="s">
        <v>18</v>
      </c>
      <c r="C64" s="23">
        <v>8.4</v>
      </c>
      <c r="D64" s="23">
        <v>20.9</v>
      </c>
      <c r="E64" s="23">
        <v>6</v>
      </c>
      <c r="F64" s="23">
        <v>35.299999999999997</v>
      </c>
      <c r="G64" s="23">
        <v>20.7</v>
      </c>
      <c r="H64" s="23"/>
      <c r="I64" s="23">
        <v>56</v>
      </c>
    </row>
    <row r="65" spans="2:9">
      <c r="B65" s="24" t="s">
        <v>17</v>
      </c>
      <c r="C65" s="23">
        <v>72.3</v>
      </c>
      <c r="D65" s="23">
        <v>26.6</v>
      </c>
      <c r="E65" s="23"/>
      <c r="F65" s="23">
        <v>98.9</v>
      </c>
      <c r="G65" s="23">
        <v>459.4</v>
      </c>
      <c r="H65" s="23"/>
      <c r="I65" s="23">
        <v>558.4</v>
      </c>
    </row>
    <row r="66" spans="2:9">
      <c r="B66" s="24" t="s">
        <v>35</v>
      </c>
      <c r="C66" s="23"/>
      <c r="D66" s="23">
        <v>3</v>
      </c>
      <c r="E66" s="23">
        <v>1.5</v>
      </c>
      <c r="F66" s="23">
        <v>4.5</v>
      </c>
      <c r="G66" s="23">
        <v>1.6</v>
      </c>
      <c r="H66" s="23"/>
      <c r="I66" s="23">
        <v>6.1</v>
      </c>
    </row>
    <row r="67" spans="2:9">
      <c r="B67" s="24" t="s">
        <v>26</v>
      </c>
      <c r="C67" s="23"/>
      <c r="D67" s="23"/>
      <c r="E67" s="23"/>
      <c r="F67" s="23"/>
      <c r="G67" s="23">
        <v>31.9</v>
      </c>
      <c r="H67" s="23"/>
      <c r="I67" s="23">
        <v>31.9</v>
      </c>
    </row>
    <row r="68" spans="2:9">
      <c r="B68" s="24" t="s">
        <v>18</v>
      </c>
      <c r="C68" s="23">
        <v>13.6</v>
      </c>
      <c r="D68" s="23">
        <v>34.1</v>
      </c>
      <c r="E68" s="23">
        <v>9.8000000000000007</v>
      </c>
      <c r="F68" s="23">
        <v>57.5</v>
      </c>
      <c r="G68" s="23">
        <v>33.700000000000003</v>
      </c>
      <c r="H68" s="23"/>
      <c r="I68" s="23">
        <v>91.2</v>
      </c>
    </row>
    <row r="69" spans="2:9">
      <c r="B69" s="24" t="s">
        <v>17</v>
      </c>
      <c r="C69" s="23">
        <v>117.8</v>
      </c>
      <c r="D69" s="23">
        <v>43.3</v>
      </c>
      <c r="E69" s="23"/>
      <c r="F69" s="23">
        <v>161.1</v>
      </c>
      <c r="G69" s="23">
        <v>748.2</v>
      </c>
      <c r="H69" s="23"/>
      <c r="I69" s="23">
        <v>909.2</v>
      </c>
    </row>
    <row r="70" spans="2:9">
      <c r="B70" s="22"/>
      <c r="C70" s="22">
        <v>212.1</v>
      </c>
      <c r="D70" s="22">
        <v>129.69999999999999</v>
      </c>
      <c r="E70" s="22">
        <v>18.2</v>
      </c>
      <c r="F70" s="22">
        <v>360</v>
      </c>
      <c r="G70" s="22" t="s">
        <v>58</v>
      </c>
      <c r="H70" s="22"/>
      <c r="I70" s="22" t="s">
        <v>59</v>
      </c>
    </row>
    <row r="71" spans="2:9">
      <c r="B71" s="24" t="s">
        <v>35</v>
      </c>
      <c r="C71" s="23"/>
      <c r="D71" s="23">
        <v>0.6</v>
      </c>
      <c r="E71" s="23"/>
      <c r="F71" s="23">
        <v>0.6</v>
      </c>
      <c r="G71" s="23">
        <v>4.7</v>
      </c>
      <c r="H71" s="23"/>
      <c r="I71" s="23">
        <v>5.3</v>
      </c>
    </row>
    <row r="72" spans="2:9">
      <c r="B72" s="24" t="s">
        <v>26</v>
      </c>
      <c r="C72" s="23"/>
      <c r="D72" s="23"/>
      <c r="E72" s="23"/>
      <c r="F72" s="23"/>
      <c r="G72" s="23">
        <v>14.4</v>
      </c>
      <c r="H72" s="23"/>
      <c r="I72" s="23">
        <v>14.4</v>
      </c>
    </row>
    <row r="73" spans="2:9">
      <c r="B73" s="24" t="s">
        <v>18</v>
      </c>
      <c r="C73" s="23"/>
      <c r="D73" s="23">
        <v>0.4</v>
      </c>
      <c r="E73" s="23">
        <v>0.8</v>
      </c>
      <c r="F73" s="23">
        <v>1.2</v>
      </c>
      <c r="G73" s="23">
        <v>1.3</v>
      </c>
      <c r="H73" s="23"/>
      <c r="I73" s="23">
        <v>2.5</v>
      </c>
    </row>
    <row r="74" spans="2:9">
      <c r="B74" s="24" t="s">
        <v>17</v>
      </c>
      <c r="C74" s="23">
        <v>13.7</v>
      </c>
      <c r="D74" s="23">
        <v>7.4</v>
      </c>
      <c r="E74" s="23"/>
      <c r="F74" s="23">
        <v>21.1</v>
      </c>
      <c r="G74" s="23">
        <v>103</v>
      </c>
      <c r="H74" s="23"/>
      <c r="I74" s="23">
        <v>124.1</v>
      </c>
    </row>
    <row r="75" spans="2:9">
      <c r="B75" s="22"/>
      <c r="C75" s="22">
        <v>13.7</v>
      </c>
      <c r="D75" s="22">
        <v>8.4</v>
      </c>
      <c r="E75" s="22">
        <v>0.8</v>
      </c>
      <c r="F75" s="22">
        <v>22.9</v>
      </c>
      <c r="G75" s="22">
        <v>123.4</v>
      </c>
      <c r="H75" s="22"/>
      <c r="I75" s="22">
        <v>146.30000000000001</v>
      </c>
    </row>
    <row r="76" spans="2:9">
      <c r="B76" s="24" t="s">
        <v>39</v>
      </c>
      <c r="C76" s="23">
        <v>13.3</v>
      </c>
      <c r="D76" s="23">
        <v>10.9</v>
      </c>
      <c r="E76" s="23">
        <v>0.1</v>
      </c>
      <c r="F76" s="23">
        <v>24.3</v>
      </c>
      <c r="G76" s="23">
        <v>598.70000000000005</v>
      </c>
      <c r="H76" s="23"/>
      <c r="I76" s="23">
        <v>623</v>
      </c>
    </row>
    <row r="77" spans="2:9">
      <c r="B77" s="24" t="s">
        <v>26</v>
      </c>
      <c r="C77" s="23"/>
      <c r="D77" s="23"/>
      <c r="E77" s="23"/>
      <c r="F77" s="23"/>
      <c r="G77" s="23">
        <v>340.4</v>
      </c>
      <c r="H77" s="23"/>
      <c r="I77" s="23">
        <v>340.4</v>
      </c>
    </row>
    <row r="78" spans="2:9">
      <c r="B78" s="24" t="s">
        <v>18</v>
      </c>
      <c r="C78" s="23">
        <v>722.6</v>
      </c>
      <c r="D78" s="23">
        <v>362.3</v>
      </c>
      <c r="E78" s="23">
        <v>4.9000000000000004</v>
      </c>
      <c r="F78" s="23" t="s">
        <v>60</v>
      </c>
      <c r="G78" s="23" t="s">
        <v>61</v>
      </c>
      <c r="H78" s="23"/>
      <c r="I78" s="23" t="s">
        <v>62</v>
      </c>
    </row>
    <row r="79" spans="2:9">
      <c r="B79" s="22"/>
      <c r="C79" s="22">
        <v>735.9</v>
      </c>
      <c r="D79" s="22">
        <v>373.2</v>
      </c>
      <c r="E79" s="22">
        <v>5</v>
      </c>
      <c r="F79" s="22" t="s">
        <v>63</v>
      </c>
      <c r="G79" s="22" t="s">
        <v>64</v>
      </c>
      <c r="H79" s="22"/>
      <c r="I79" s="22" t="s">
        <v>65</v>
      </c>
    </row>
    <row r="80" spans="2:9">
      <c r="B80" s="24" t="s">
        <v>35</v>
      </c>
      <c r="C80" s="23">
        <v>4</v>
      </c>
      <c r="D80" s="23">
        <v>2</v>
      </c>
      <c r="E80" s="23"/>
      <c r="F80" s="23">
        <v>6</v>
      </c>
      <c r="G80" s="23">
        <v>6</v>
      </c>
      <c r="H80" s="23"/>
      <c r="I80" s="23">
        <v>12</v>
      </c>
    </row>
    <row r="81" spans="2:9">
      <c r="B81" s="24" t="s">
        <v>39</v>
      </c>
      <c r="C81" s="23"/>
      <c r="D81" s="23"/>
      <c r="E81" s="23"/>
      <c r="F81" s="23"/>
      <c r="G81" s="23">
        <v>51</v>
      </c>
      <c r="H81" s="23"/>
      <c r="I81" s="23">
        <v>51</v>
      </c>
    </row>
    <row r="82" spans="2:9">
      <c r="B82" s="24" t="s">
        <v>27</v>
      </c>
      <c r="C82" s="23">
        <v>26</v>
      </c>
      <c r="D82" s="23">
        <v>18</v>
      </c>
      <c r="E82" s="23">
        <v>6</v>
      </c>
      <c r="F82" s="23">
        <v>50</v>
      </c>
      <c r="G82" s="23">
        <v>87</v>
      </c>
      <c r="H82" s="23"/>
      <c r="I82" s="23">
        <v>137</v>
      </c>
    </row>
    <row r="83" spans="2:9">
      <c r="B83" s="24" t="s">
        <v>26</v>
      </c>
      <c r="C83" s="23"/>
      <c r="D83" s="23"/>
      <c r="E83" s="23"/>
      <c r="F83" s="23"/>
      <c r="G83" s="23">
        <v>43</v>
      </c>
      <c r="H83" s="23"/>
      <c r="I83" s="23">
        <v>43</v>
      </c>
    </row>
    <row r="84" spans="2:9">
      <c r="B84" s="24" t="s">
        <v>18</v>
      </c>
      <c r="C84" s="23">
        <v>9</v>
      </c>
      <c r="D84" s="23">
        <v>8</v>
      </c>
      <c r="E84" s="23">
        <v>1</v>
      </c>
      <c r="F84" s="23">
        <v>18</v>
      </c>
      <c r="G84" s="23">
        <v>13</v>
      </c>
      <c r="H84" s="23"/>
      <c r="I84" s="23">
        <v>31</v>
      </c>
    </row>
    <row r="85" spans="2:9">
      <c r="B85" s="24" t="s">
        <v>17</v>
      </c>
      <c r="C85" s="23">
        <v>12</v>
      </c>
      <c r="D85" s="23">
        <v>3</v>
      </c>
      <c r="E85" s="23"/>
      <c r="F85" s="23">
        <v>15</v>
      </c>
      <c r="G85" s="23">
        <v>6</v>
      </c>
      <c r="H85" s="23"/>
      <c r="I85" s="23">
        <v>21</v>
      </c>
    </row>
    <row r="86" spans="2:9">
      <c r="B86" s="24" t="s">
        <v>29</v>
      </c>
      <c r="C86" s="23">
        <v>13</v>
      </c>
      <c r="D86" s="23">
        <v>9</v>
      </c>
      <c r="E86" s="23">
        <v>2</v>
      </c>
      <c r="F86" s="23">
        <v>24</v>
      </c>
      <c r="G86" s="23">
        <v>1</v>
      </c>
      <c r="H86" s="23"/>
      <c r="I86" s="23">
        <v>25</v>
      </c>
    </row>
    <row r="87" spans="2:9">
      <c r="B87" s="22"/>
      <c r="C87" s="22">
        <v>64</v>
      </c>
      <c r="D87" s="22">
        <v>40</v>
      </c>
      <c r="E87" s="22">
        <v>9</v>
      </c>
      <c r="F87" s="22">
        <v>113</v>
      </c>
      <c r="G87" s="22">
        <v>207</v>
      </c>
      <c r="H87" s="22"/>
      <c r="I87" s="22">
        <v>320</v>
      </c>
    </row>
    <row r="88" spans="2:9">
      <c r="B88" s="24" t="s">
        <v>26</v>
      </c>
      <c r="C88" s="23"/>
      <c r="D88" s="23"/>
      <c r="E88" s="23"/>
      <c r="F88" s="23"/>
      <c r="G88" s="23">
        <v>9.8000000000000007</v>
      </c>
      <c r="H88" s="23"/>
      <c r="I88" s="23">
        <v>9.8000000000000007</v>
      </c>
    </row>
    <row r="89" spans="2:9">
      <c r="B89" s="24" t="s">
        <v>18</v>
      </c>
      <c r="C89" s="23"/>
      <c r="D89" s="23">
        <v>3.7</v>
      </c>
      <c r="E89" s="23">
        <v>1</v>
      </c>
      <c r="F89" s="23">
        <v>4.7</v>
      </c>
      <c r="G89" s="23">
        <v>4.3</v>
      </c>
      <c r="H89" s="23"/>
      <c r="I89" s="23">
        <v>9</v>
      </c>
    </row>
    <row r="90" spans="2:9">
      <c r="B90" s="24" t="s">
        <v>17</v>
      </c>
      <c r="C90" s="23">
        <v>29.1</v>
      </c>
      <c r="D90" s="23">
        <v>65.8</v>
      </c>
      <c r="E90" s="23">
        <v>1.8</v>
      </c>
      <c r="F90" s="23">
        <v>96.7</v>
      </c>
      <c r="G90" s="23">
        <v>56.5</v>
      </c>
      <c r="H90" s="23"/>
      <c r="I90" s="23">
        <v>153.19999999999999</v>
      </c>
    </row>
    <row r="91" spans="2:9">
      <c r="B91" s="22"/>
      <c r="C91" s="22">
        <v>29.1</v>
      </c>
      <c r="D91" s="22">
        <v>69.5</v>
      </c>
      <c r="E91" s="22">
        <v>2.8</v>
      </c>
      <c r="F91" s="22">
        <v>101.4</v>
      </c>
      <c r="G91" s="22">
        <v>70.599999999999994</v>
      </c>
      <c r="H91" s="22"/>
      <c r="I91" s="22">
        <v>172</v>
      </c>
    </row>
    <row r="92" spans="2:9">
      <c r="B92" s="24" t="s">
        <v>35</v>
      </c>
      <c r="C92" s="23">
        <v>1.6</v>
      </c>
      <c r="D92" s="23">
        <v>2.7</v>
      </c>
      <c r="E92" s="23"/>
      <c r="F92" s="23">
        <v>4.3</v>
      </c>
      <c r="G92" s="23">
        <v>4</v>
      </c>
      <c r="H92" s="23"/>
      <c r="I92" s="23">
        <v>8.3000000000000007</v>
      </c>
    </row>
    <row r="93" spans="2:9">
      <c r="B93" s="24" t="s">
        <v>26</v>
      </c>
      <c r="C93" s="23"/>
      <c r="D93" s="23"/>
      <c r="E93" s="23"/>
      <c r="F93" s="23"/>
      <c r="G93" s="23">
        <v>1.8</v>
      </c>
      <c r="H93" s="23"/>
      <c r="I93" s="23">
        <v>1.8</v>
      </c>
    </row>
    <row r="94" spans="2:9">
      <c r="B94" s="24" t="s">
        <v>17</v>
      </c>
      <c r="C94" s="23">
        <v>9.1999999999999993</v>
      </c>
      <c r="D94" s="23">
        <v>9.1</v>
      </c>
      <c r="E94" s="23"/>
      <c r="F94" s="23">
        <v>18.3</v>
      </c>
      <c r="G94" s="23">
        <v>21</v>
      </c>
      <c r="H94" s="23"/>
      <c r="I94" s="23">
        <v>39.299999999999997</v>
      </c>
    </row>
    <row r="95" spans="2:9">
      <c r="B95" s="22"/>
      <c r="C95" s="22">
        <v>10.8</v>
      </c>
      <c r="D95" s="22">
        <v>11.8</v>
      </c>
      <c r="E95" s="22"/>
      <c r="F95" s="22">
        <v>22.6</v>
      </c>
      <c r="G95" s="22">
        <v>26.8</v>
      </c>
      <c r="H95" s="22"/>
      <c r="I95" s="22">
        <v>49.4</v>
      </c>
    </row>
    <row r="96" spans="2:9">
      <c r="B96" s="24" t="s">
        <v>35</v>
      </c>
      <c r="C96" s="23">
        <v>108.9</v>
      </c>
      <c r="D96" s="23">
        <v>57.9</v>
      </c>
      <c r="E96" s="23">
        <v>3.4</v>
      </c>
      <c r="F96" s="23">
        <v>170.2</v>
      </c>
      <c r="G96" s="23">
        <v>143</v>
      </c>
      <c r="H96" s="23"/>
      <c r="I96" s="23">
        <v>313.2</v>
      </c>
    </row>
    <row r="97" spans="2:9">
      <c r="B97" s="24" t="s">
        <v>27</v>
      </c>
      <c r="C97" s="23">
        <v>77.5</v>
      </c>
      <c r="D97" s="23">
        <v>40.4</v>
      </c>
      <c r="E97" s="23">
        <v>27.2</v>
      </c>
      <c r="F97" s="23">
        <v>145.1</v>
      </c>
      <c r="G97" s="23">
        <v>46.1</v>
      </c>
      <c r="H97" s="23"/>
      <c r="I97" s="23">
        <v>191.2</v>
      </c>
    </row>
    <row r="98" spans="2:9">
      <c r="B98" s="24" t="s">
        <v>26</v>
      </c>
      <c r="C98" s="23"/>
      <c r="D98" s="23"/>
      <c r="E98" s="23"/>
      <c r="F98" s="23"/>
      <c r="G98" s="23">
        <v>44.3</v>
      </c>
      <c r="H98" s="23"/>
      <c r="I98" s="23">
        <v>44.3</v>
      </c>
    </row>
    <row r="99" spans="2:9">
      <c r="B99" s="24" t="s">
        <v>18</v>
      </c>
      <c r="C99" s="23">
        <v>3.5</v>
      </c>
      <c r="D99" s="23">
        <v>3.3</v>
      </c>
      <c r="E99" s="23">
        <v>0.2</v>
      </c>
      <c r="F99" s="23">
        <v>7</v>
      </c>
      <c r="G99" s="23">
        <v>18.3</v>
      </c>
      <c r="H99" s="23"/>
      <c r="I99" s="23">
        <v>25.3</v>
      </c>
    </row>
    <row r="100" spans="2:9">
      <c r="B100" s="24" t="s">
        <v>17</v>
      </c>
      <c r="C100" s="23">
        <v>1.9</v>
      </c>
      <c r="D100" s="23">
        <v>8.8000000000000007</v>
      </c>
      <c r="E100" s="23"/>
      <c r="F100" s="23">
        <v>10.7</v>
      </c>
      <c r="G100" s="23">
        <v>37</v>
      </c>
      <c r="H100" s="23"/>
      <c r="I100" s="23">
        <v>47.7</v>
      </c>
    </row>
    <row r="101" spans="2:9">
      <c r="B101" s="22"/>
      <c r="C101" s="22">
        <v>191.8</v>
      </c>
      <c r="D101" s="22">
        <v>110.4</v>
      </c>
      <c r="E101" s="22">
        <v>30.8</v>
      </c>
      <c r="F101" s="22">
        <v>333</v>
      </c>
      <c r="G101" s="22">
        <v>288.7</v>
      </c>
      <c r="H101" s="22"/>
      <c r="I101" s="22">
        <v>621.70000000000005</v>
      </c>
    </row>
    <row r="102" spans="2:9">
      <c r="B102" s="24" t="s">
        <v>35</v>
      </c>
      <c r="C102" s="23">
        <v>120.6</v>
      </c>
      <c r="D102" s="23">
        <v>38.5</v>
      </c>
      <c r="E102" s="23"/>
      <c r="F102" s="23">
        <v>159.1</v>
      </c>
      <c r="G102" s="23">
        <v>277.39999999999998</v>
      </c>
      <c r="H102" s="23"/>
      <c r="I102" s="23">
        <v>436.5</v>
      </c>
    </row>
    <row r="103" spans="2:9">
      <c r="B103" s="24" t="s">
        <v>27</v>
      </c>
      <c r="C103" s="23">
        <v>242.8</v>
      </c>
      <c r="D103" s="23">
        <v>79.400000000000006</v>
      </c>
      <c r="E103" s="23">
        <v>9.3000000000000007</v>
      </c>
      <c r="F103" s="23">
        <v>331.5</v>
      </c>
      <c r="G103" s="23">
        <v>172</v>
      </c>
      <c r="H103" s="23"/>
      <c r="I103" s="23">
        <v>503.5</v>
      </c>
    </row>
    <row r="104" spans="2:9">
      <c r="B104" s="24" t="s">
        <v>26</v>
      </c>
      <c r="C104" s="23"/>
      <c r="D104" s="23"/>
      <c r="E104" s="23"/>
      <c r="F104" s="23"/>
      <c r="G104" s="23">
        <v>325.3</v>
      </c>
      <c r="H104" s="23"/>
      <c r="I104" s="23">
        <v>325.3</v>
      </c>
    </row>
    <row r="105" spans="2:9">
      <c r="B105" s="24" t="s">
        <v>18</v>
      </c>
      <c r="C105" s="23">
        <v>43.2</v>
      </c>
      <c r="D105" s="23">
        <v>56.8</v>
      </c>
      <c r="E105" s="23">
        <v>5.0999999999999996</v>
      </c>
      <c r="F105" s="23">
        <v>105.1</v>
      </c>
      <c r="G105" s="23">
        <v>399</v>
      </c>
      <c r="H105" s="23"/>
      <c r="I105" s="23">
        <v>504.1</v>
      </c>
    </row>
    <row r="106" spans="2:9">
      <c r="B106" s="24" t="s">
        <v>17</v>
      </c>
      <c r="C106" s="23"/>
      <c r="D106" s="23"/>
      <c r="E106" s="23"/>
      <c r="F106" s="23"/>
      <c r="G106" s="23">
        <v>44.2</v>
      </c>
      <c r="H106" s="23"/>
      <c r="I106" s="23">
        <v>44.2</v>
      </c>
    </row>
    <row r="107" spans="2:9">
      <c r="B107" s="22"/>
      <c r="C107" s="22">
        <v>406.6</v>
      </c>
      <c r="D107" s="22">
        <v>174.7</v>
      </c>
      <c r="E107" s="22">
        <v>14.4</v>
      </c>
      <c r="F107" s="22">
        <v>595.70000000000005</v>
      </c>
      <c r="G107" s="22" t="s">
        <v>67</v>
      </c>
      <c r="H107" s="22"/>
      <c r="I107" s="22" t="s">
        <v>68</v>
      </c>
    </row>
    <row r="108" spans="2:9">
      <c r="B108" s="24" t="s">
        <v>35</v>
      </c>
      <c r="C108" s="23">
        <v>90</v>
      </c>
      <c r="D108" s="23">
        <v>56</v>
      </c>
      <c r="E108" s="23"/>
      <c r="F108" s="23">
        <v>146</v>
      </c>
      <c r="G108" s="23">
        <v>83</v>
      </c>
      <c r="H108" s="23"/>
      <c r="I108" s="23">
        <v>229</v>
      </c>
    </row>
    <row r="109" spans="2:9">
      <c r="B109" s="24" t="s">
        <v>27</v>
      </c>
      <c r="C109" s="23">
        <v>13</v>
      </c>
      <c r="D109" s="23">
        <v>8</v>
      </c>
      <c r="E109" s="23">
        <v>1</v>
      </c>
      <c r="F109" s="23">
        <v>22</v>
      </c>
      <c r="G109" s="23">
        <v>8</v>
      </c>
      <c r="H109" s="23"/>
      <c r="I109" s="23">
        <v>30</v>
      </c>
    </row>
    <row r="110" spans="2:9">
      <c r="B110" s="24" t="s">
        <v>18</v>
      </c>
      <c r="C110" s="23">
        <v>17</v>
      </c>
      <c r="D110" s="23">
        <v>9</v>
      </c>
      <c r="E110" s="23"/>
      <c r="F110" s="23">
        <v>26</v>
      </c>
      <c r="G110" s="23">
        <v>14</v>
      </c>
      <c r="H110" s="23"/>
      <c r="I110" s="23">
        <v>40</v>
      </c>
    </row>
    <row r="111" spans="2:9">
      <c r="B111" s="24" t="s">
        <v>17</v>
      </c>
      <c r="C111" s="23">
        <v>28</v>
      </c>
      <c r="D111" s="23">
        <v>7</v>
      </c>
      <c r="E111" s="23"/>
      <c r="F111" s="23">
        <v>35</v>
      </c>
      <c r="G111" s="23">
        <v>38</v>
      </c>
      <c r="H111" s="23"/>
      <c r="I111" s="23">
        <v>73</v>
      </c>
    </row>
    <row r="112" spans="2:9">
      <c r="B112" s="22"/>
      <c r="C112" s="22">
        <v>148</v>
      </c>
      <c r="D112" s="22">
        <v>80</v>
      </c>
      <c r="E112" s="22">
        <v>1</v>
      </c>
      <c r="F112" s="22">
        <v>229</v>
      </c>
      <c r="G112" s="22">
        <v>143</v>
      </c>
      <c r="H112" s="22"/>
      <c r="I112" s="22">
        <v>372</v>
      </c>
    </row>
    <row r="113" spans="2:14">
      <c r="B113" s="24" t="s">
        <v>35</v>
      </c>
      <c r="C113" s="23">
        <v>99</v>
      </c>
      <c r="D113" s="23">
        <v>59</v>
      </c>
      <c r="E113" s="23">
        <v>5</v>
      </c>
      <c r="F113" s="23">
        <v>163</v>
      </c>
      <c r="G113" s="23">
        <v>162</v>
      </c>
      <c r="H113" s="23"/>
      <c r="I113" s="23">
        <v>325</v>
      </c>
    </row>
    <row r="114" spans="2:14">
      <c r="B114" s="24" t="s">
        <v>26</v>
      </c>
      <c r="C114" s="23"/>
      <c r="D114" s="23"/>
      <c r="E114" s="23"/>
      <c r="F114" s="23"/>
      <c r="G114" s="23">
        <v>122</v>
      </c>
      <c r="H114" s="23"/>
      <c r="I114" s="23">
        <v>122</v>
      </c>
    </row>
    <row r="115" spans="2:14">
      <c r="B115" s="24" t="s">
        <v>18</v>
      </c>
      <c r="C115" s="23">
        <v>19</v>
      </c>
      <c r="D115" s="23">
        <v>30</v>
      </c>
      <c r="E115" s="23">
        <v>2</v>
      </c>
      <c r="F115" s="23">
        <v>51</v>
      </c>
      <c r="G115" s="23">
        <v>166</v>
      </c>
      <c r="H115" s="23"/>
      <c r="I115" s="23">
        <v>217</v>
      </c>
    </row>
    <row r="116" spans="2:14">
      <c r="B116" s="24" t="s">
        <v>17</v>
      </c>
      <c r="C116" s="23">
        <v>245</v>
      </c>
      <c r="D116" s="23">
        <v>61</v>
      </c>
      <c r="E116" s="23">
        <v>1</v>
      </c>
      <c r="F116" s="23">
        <v>307</v>
      </c>
      <c r="G116" s="23">
        <v>233</v>
      </c>
      <c r="H116" s="23"/>
      <c r="I116" s="23">
        <v>540</v>
      </c>
    </row>
    <row r="117" spans="2:14">
      <c r="B117" s="22"/>
      <c r="C117" s="22">
        <v>363</v>
      </c>
      <c r="D117" s="22">
        <v>150</v>
      </c>
      <c r="E117" s="22">
        <v>8</v>
      </c>
      <c r="F117" s="22">
        <v>521</v>
      </c>
      <c r="G117" s="22">
        <v>683</v>
      </c>
      <c r="H117" s="22"/>
      <c r="I117" s="22" t="s">
        <v>69</v>
      </c>
    </row>
    <row r="118" spans="2:14">
      <c r="B118" s="24" t="s">
        <v>35</v>
      </c>
      <c r="C118" s="23">
        <v>42.4</v>
      </c>
      <c r="D118" s="23">
        <v>26.6</v>
      </c>
      <c r="E118" s="23">
        <v>3.8</v>
      </c>
      <c r="F118" s="23">
        <v>72.8</v>
      </c>
      <c r="G118" s="23">
        <v>81.599999999999994</v>
      </c>
      <c r="H118" s="23"/>
      <c r="I118" s="23">
        <v>154.4</v>
      </c>
    </row>
    <row r="119" spans="2:14">
      <c r="B119" s="24" t="s">
        <v>26</v>
      </c>
      <c r="C119" s="23"/>
      <c r="D119" s="23"/>
      <c r="E119" s="23"/>
      <c r="F119" s="23"/>
      <c r="G119" s="23">
        <v>26.5</v>
      </c>
      <c r="H119" s="23"/>
      <c r="I119" s="23">
        <v>26.5</v>
      </c>
      <c r="N119" s="33" t="s">
        <v>99</v>
      </c>
    </row>
    <row r="120" spans="2:14">
      <c r="B120" s="24" t="s">
        <v>18</v>
      </c>
      <c r="C120" s="23">
        <v>1.8</v>
      </c>
      <c r="D120" s="23">
        <v>4.5999999999999996</v>
      </c>
      <c r="E120" s="23"/>
      <c r="F120" s="23">
        <v>6.4</v>
      </c>
      <c r="G120" s="23">
        <v>20.100000000000001</v>
      </c>
      <c r="H120" s="23"/>
      <c r="I120" s="23">
        <v>26.5</v>
      </c>
      <c r="N120" s="33" t="s">
        <v>100</v>
      </c>
    </row>
    <row r="121" spans="2:14">
      <c r="B121" s="24" t="s">
        <v>17</v>
      </c>
      <c r="C121" s="23">
        <v>131.69999999999999</v>
      </c>
      <c r="D121" s="23">
        <v>51</v>
      </c>
      <c r="E121" s="23">
        <v>0.3</v>
      </c>
      <c r="F121" s="23">
        <v>183</v>
      </c>
      <c r="G121" s="23">
        <v>226.1</v>
      </c>
      <c r="H121" s="23"/>
      <c r="I121" s="23">
        <v>409.1</v>
      </c>
      <c r="N121" s="33" t="s">
        <v>105</v>
      </c>
    </row>
    <row r="122" spans="2:14">
      <c r="B122" s="22"/>
      <c r="C122" s="22">
        <v>175.9</v>
      </c>
      <c r="D122" s="22">
        <v>82.2</v>
      </c>
      <c r="E122" s="22">
        <v>4.0999999999999996</v>
      </c>
      <c r="F122" s="22">
        <v>262.2</v>
      </c>
      <c r="G122" s="22">
        <v>354.3</v>
      </c>
      <c r="H122" s="22"/>
      <c r="I122" s="22">
        <v>616.5</v>
      </c>
      <c r="N122" s="33" t="s">
        <v>110</v>
      </c>
    </row>
    <row r="123" spans="2:14">
      <c r="B123" s="24" t="s">
        <v>35</v>
      </c>
      <c r="C123" s="23">
        <v>216.3</v>
      </c>
      <c r="D123" s="23">
        <v>88.8</v>
      </c>
      <c r="E123" s="23">
        <v>7.2</v>
      </c>
      <c r="F123" s="23">
        <v>312.3</v>
      </c>
      <c r="G123" s="23">
        <v>209.9</v>
      </c>
      <c r="H123" s="23"/>
      <c r="I123" s="23">
        <v>522.20000000000005</v>
      </c>
      <c r="N123" s="33" t="s">
        <v>111</v>
      </c>
    </row>
    <row r="124" spans="2:14">
      <c r="B124" s="24" t="s">
        <v>39</v>
      </c>
      <c r="C124" s="23"/>
      <c r="D124" s="23"/>
      <c r="E124" s="23"/>
      <c r="F124" s="23"/>
      <c r="G124" s="23">
        <v>6.8</v>
      </c>
      <c r="H124" s="23"/>
      <c r="I124" s="23">
        <v>6.8</v>
      </c>
      <c r="N124" s="33" t="s">
        <v>115</v>
      </c>
    </row>
    <row r="125" spans="2:14">
      <c r="B125" s="24" t="s">
        <v>26</v>
      </c>
      <c r="C125" s="23"/>
      <c r="D125" s="23"/>
      <c r="E125" s="23"/>
      <c r="F125" s="23"/>
      <c r="G125" s="23">
        <v>25.8</v>
      </c>
      <c r="H125" s="23"/>
      <c r="I125" s="23">
        <v>25.8</v>
      </c>
      <c r="N125" s="33" t="s">
        <v>119</v>
      </c>
    </row>
    <row r="126" spans="2:14">
      <c r="B126" s="24" t="s">
        <v>18</v>
      </c>
      <c r="C126" s="23"/>
      <c r="D126" s="23">
        <v>9.8000000000000007</v>
      </c>
      <c r="E126" s="23">
        <v>2.7</v>
      </c>
      <c r="F126" s="23">
        <v>12.5</v>
      </c>
      <c r="G126" s="23">
        <v>38.6</v>
      </c>
      <c r="H126" s="23"/>
      <c r="I126" s="23">
        <v>51.1</v>
      </c>
      <c r="N126" s="33" t="s">
        <v>125</v>
      </c>
    </row>
    <row r="127" spans="2:14" ht="25.5">
      <c r="B127" s="24" t="s">
        <v>70</v>
      </c>
      <c r="C127" s="23"/>
      <c r="D127" s="23"/>
      <c r="E127" s="23"/>
      <c r="F127" s="23"/>
      <c r="G127" s="23">
        <v>1.1000000000000001</v>
      </c>
      <c r="H127" s="23"/>
      <c r="I127" s="23">
        <v>1.1000000000000001</v>
      </c>
      <c r="N127" s="33" t="s">
        <v>130</v>
      </c>
    </row>
    <row r="128" spans="2:14">
      <c r="B128" s="24" t="s">
        <v>17</v>
      </c>
      <c r="C128" s="23">
        <v>160.9</v>
      </c>
      <c r="D128" s="23">
        <v>112.8</v>
      </c>
      <c r="E128" s="23">
        <v>1.3</v>
      </c>
      <c r="F128" s="23">
        <v>275</v>
      </c>
      <c r="G128" s="23">
        <v>121.5</v>
      </c>
      <c r="H128" s="23"/>
      <c r="I128" s="23">
        <v>396.5</v>
      </c>
      <c r="N128" s="33" t="s">
        <v>133</v>
      </c>
    </row>
    <row r="129" spans="2:14">
      <c r="B129" s="24" t="s">
        <v>29</v>
      </c>
      <c r="C129" s="23"/>
      <c r="D129" s="23">
        <v>2.4</v>
      </c>
      <c r="E129" s="23">
        <v>1.1000000000000001</v>
      </c>
      <c r="F129" s="23">
        <v>3.5</v>
      </c>
      <c r="G129" s="23">
        <v>0.1</v>
      </c>
      <c r="H129" s="23"/>
      <c r="I129" s="23">
        <v>3.6</v>
      </c>
      <c r="N129" s="33" t="s">
        <v>134</v>
      </c>
    </row>
    <row r="130" spans="2:14">
      <c r="B130" s="22"/>
      <c r="C130" s="22">
        <v>377.2</v>
      </c>
      <c r="D130" s="22">
        <v>213.8</v>
      </c>
      <c r="E130" s="22">
        <v>12.3</v>
      </c>
      <c r="F130" s="22">
        <v>603.29999999999995</v>
      </c>
      <c r="G130" s="22">
        <v>403.8</v>
      </c>
      <c r="H130" s="22"/>
      <c r="I130" s="22" t="s">
        <v>71</v>
      </c>
      <c r="N130" s="33" t="s">
        <v>139</v>
      </c>
    </row>
    <row r="131" spans="2:14">
      <c r="B131" s="24" t="s">
        <v>35</v>
      </c>
      <c r="C131" s="23">
        <v>40.700000000000003</v>
      </c>
      <c r="D131" s="23">
        <v>33.9</v>
      </c>
      <c r="E131" s="23">
        <v>0.6</v>
      </c>
      <c r="F131" s="23">
        <v>75.2</v>
      </c>
      <c r="G131" s="23">
        <v>30.9</v>
      </c>
      <c r="H131" s="23"/>
      <c r="I131" s="23">
        <v>106.1</v>
      </c>
      <c r="N131" s="33" t="s">
        <v>146</v>
      </c>
    </row>
    <row r="132" spans="2:14">
      <c r="B132" s="24" t="s">
        <v>39</v>
      </c>
      <c r="C132" s="23">
        <v>1.5</v>
      </c>
      <c r="D132" s="23">
        <v>0.4</v>
      </c>
      <c r="E132" s="23"/>
      <c r="F132" s="23">
        <v>1.9</v>
      </c>
      <c r="G132" s="23">
        <v>62.2</v>
      </c>
      <c r="H132" s="23"/>
      <c r="I132" s="23">
        <v>64.099999999999994</v>
      </c>
      <c r="N132" s="33" t="s">
        <v>147</v>
      </c>
    </row>
    <row r="133" spans="2:14">
      <c r="B133" s="24" t="s">
        <v>27</v>
      </c>
      <c r="C133" s="23">
        <v>12.5</v>
      </c>
      <c r="D133" s="23">
        <v>20.9</v>
      </c>
      <c r="E133" s="23">
        <v>5.0999999999999996</v>
      </c>
      <c r="F133" s="23">
        <v>38.5</v>
      </c>
      <c r="G133" s="23">
        <v>17.899999999999999</v>
      </c>
      <c r="H133" s="23"/>
      <c r="I133" s="23">
        <v>56.4</v>
      </c>
      <c r="N133" s="33" t="s">
        <v>151</v>
      </c>
    </row>
    <row r="134" spans="2:14">
      <c r="B134" s="24" t="s">
        <v>26</v>
      </c>
      <c r="C134" s="23"/>
      <c r="D134" s="23"/>
      <c r="E134" s="23"/>
      <c r="F134" s="23"/>
      <c r="G134" s="23">
        <v>10.199999999999999</v>
      </c>
      <c r="H134" s="23"/>
      <c r="I134" s="23">
        <v>10.199999999999999</v>
      </c>
      <c r="N134" s="33" t="s">
        <v>156</v>
      </c>
    </row>
    <row r="135" spans="2:14">
      <c r="B135" s="24" t="s">
        <v>18</v>
      </c>
      <c r="C135" s="23"/>
      <c r="D135" s="23">
        <v>1.3</v>
      </c>
      <c r="E135" s="23">
        <v>0.6</v>
      </c>
      <c r="F135" s="23">
        <v>1.9</v>
      </c>
      <c r="G135" s="23">
        <v>4.5999999999999996</v>
      </c>
      <c r="H135" s="23"/>
      <c r="I135" s="23">
        <v>6.5</v>
      </c>
      <c r="N135" s="33" t="s">
        <v>158</v>
      </c>
    </row>
    <row r="136" spans="2:14">
      <c r="B136" s="24" t="s">
        <v>17</v>
      </c>
      <c r="C136" s="23">
        <v>3.4</v>
      </c>
      <c r="D136" s="23">
        <v>3</v>
      </c>
      <c r="E136" s="23"/>
      <c r="F136" s="23">
        <v>6.4</v>
      </c>
      <c r="G136" s="23">
        <v>6.1</v>
      </c>
      <c r="H136" s="23"/>
      <c r="I136" s="23">
        <v>12.5</v>
      </c>
      <c r="N136" s="33">
        <v>786.43</v>
      </c>
    </row>
    <row r="137" spans="2:14">
      <c r="B137" s="24" t="s">
        <v>29</v>
      </c>
      <c r="C137" s="23">
        <v>7.2</v>
      </c>
      <c r="D137" s="23">
        <v>14.4</v>
      </c>
      <c r="E137" s="23">
        <v>2.2999999999999998</v>
      </c>
      <c r="F137" s="23">
        <v>23.9</v>
      </c>
      <c r="G137" s="23">
        <v>2.1</v>
      </c>
      <c r="H137" s="23"/>
      <c r="I137" s="23">
        <v>26</v>
      </c>
      <c r="N137" s="33" t="s">
        <v>159</v>
      </c>
    </row>
    <row r="138" spans="2:14">
      <c r="B138" s="22"/>
      <c r="C138" s="22">
        <v>65.3</v>
      </c>
      <c r="D138" s="22">
        <v>73.900000000000006</v>
      </c>
      <c r="E138" s="22">
        <v>8.6</v>
      </c>
      <c r="F138" s="22">
        <v>147.80000000000001</v>
      </c>
      <c r="G138" s="22">
        <v>134</v>
      </c>
      <c r="H138" s="22"/>
      <c r="I138" s="22">
        <v>281.8</v>
      </c>
      <c r="N138" s="33" t="s">
        <v>164</v>
      </c>
    </row>
    <row r="139" spans="2:14">
      <c r="B139" s="24" t="s">
        <v>35</v>
      </c>
      <c r="C139" s="23">
        <v>127.3</v>
      </c>
      <c r="D139" s="23">
        <v>82.8</v>
      </c>
      <c r="E139" s="23">
        <v>2.2999999999999998</v>
      </c>
      <c r="F139" s="23">
        <v>212.4</v>
      </c>
      <c r="G139" s="23">
        <v>111.4</v>
      </c>
      <c r="H139" s="23"/>
      <c r="I139" s="23">
        <v>323.8</v>
      </c>
      <c r="N139" s="33" t="s">
        <v>165</v>
      </c>
    </row>
    <row r="140" spans="2:14">
      <c r="B140" s="24" t="s">
        <v>26</v>
      </c>
      <c r="C140" s="23"/>
      <c r="D140" s="23"/>
      <c r="E140" s="23"/>
      <c r="F140" s="23"/>
      <c r="G140" s="23">
        <v>22.8</v>
      </c>
      <c r="H140" s="23"/>
      <c r="I140" s="23">
        <v>22.8</v>
      </c>
      <c r="N140" s="33" t="s">
        <v>166</v>
      </c>
    </row>
    <row r="141" spans="2:14">
      <c r="B141" s="24" t="s">
        <v>18</v>
      </c>
      <c r="C141" s="23">
        <v>76.5</v>
      </c>
      <c r="D141" s="23">
        <v>57.2</v>
      </c>
      <c r="E141" s="23">
        <v>1</v>
      </c>
      <c r="F141" s="23">
        <v>134.69999999999999</v>
      </c>
      <c r="G141" s="23">
        <v>128.4</v>
      </c>
      <c r="H141" s="23"/>
      <c r="I141" s="23">
        <v>263.10000000000002</v>
      </c>
      <c r="N141" s="33" t="s">
        <v>167</v>
      </c>
    </row>
    <row r="142" spans="2:14">
      <c r="B142" s="24" t="s">
        <v>17</v>
      </c>
      <c r="C142" s="23">
        <v>22.7</v>
      </c>
      <c r="D142" s="23">
        <v>2.6</v>
      </c>
      <c r="E142" s="23"/>
      <c r="F142" s="23">
        <v>25.3</v>
      </c>
      <c r="G142" s="23">
        <v>35.6</v>
      </c>
      <c r="H142" s="23"/>
      <c r="I142" s="23">
        <v>60.9</v>
      </c>
      <c r="N142" s="33" t="s">
        <v>172</v>
      </c>
    </row>
    <row r="143" spans="2:14">
      <c r="B143" s="22"/>
      <c r="C143" s="22">
        <v>226.5</v>
      </c>
      <c r="D143" s="22">
        <v>142.6</v>
      </c>
      <c r="E143" s="22">
        <v>3.3</v>
      </c>
      <c r="F143" s="22">
        <v>372.4</v>
      </c>
      <c r="G143" s="22">
        <v>298.2</v>
      </c>
      <c r="H143" s="22"/>
      <c r="I143" s="22">
        <v>670.6</v>
      </c>
      <c r="N143" s="33" t="s">
        <v>173</v>
      </c>
    </row>
    <row r="144" spans="2:14">
      <c r="B144" s="24" t="s">
        <v>35</v>
      </c>
      <c r="C144" s="23">
        <v>39.5</v>
      </c>
      <c r="D144" s="23">
        <v>40.1</v>
      </c>
      <c r="E144" s="23">
        <v>3.7</v>
      </c>
      <c r="F144" s="23">
        <v>83.3</v>
      </c>
      <c r="G144" s="23">
        <v>48.5</v>
      </c>
      <c r="H144" s="23"/>
      <c r="I144" s="23">
        <v>131.80000000000001</v>
      </c>
      <c r="N144" s="33" t="s">
        <v>178</v>
      </c>
    </row>
    <row r="145" spans="2:14">
      <c r="B145" s="24" t="s">
        <v>39</v>
      </c>
      <c r="C145" s="23"/>
      <c r="D145" s="23"/>
      <c r="E145" s="23"/>
      <c r="F145" s="23"/>
      <c r="G145" s="23">
        <v>23.1</v>
      </c>
      <c r="H145" s="23"/>
      <c r="I145" s="23">
        <v>23.1</v>
      </c>
      <c r="N145" s="33" t="s">
        <v>182</v>
      </c>
    </row>
    <row r="146" spans="2:14">
      <c r="B146" s="24" t="s">
        <v>17</v>
      </c>
      <c r="C146" s="23">
        <v>19</v>
      </c>
      <c r="D146" s="23">
        <v>8.3000000000000007</v>
      </c>
      <c r="E146" s="23"/>
      <c r="F146" s="23">
        <v>27.3</v>
      </c>
      <c r="G146" s="23">
        <v>35.799999999999997</v>
      </c>
      <c r="H146" s="23"/>
      <c r="I146" s="23">
        <v>63.1</v>
      </c>
      <c r="N146" s="33" t="s">
        <v>183</v>
      </c>
    </row>
    <row r="147" spans="2:14">
      <c r="B147" s="22"/>
      <c r="C147" s="22">
        <v>58.5</v>
      </c>
      <c r="D147" s="22">
        <v>48.4</v>
      </c>
      <c r="E147" s="22">
        <v>3.7</v>
      </c>
      <c r="F147" s="22">
        <v>110.6</v>
      </c>
      <c r="G147" s="22">
        <v>107.4</v>
      </c>
      <c r="H147" s="22"/>
      <c r="I147" s="22">
        <v>218</v>
      </c>
      <c r="N147" s="34">
        <f>SUM(N119:N146)</f>
        <v>786.43</v>
      </c>
    </row>
    <row r="148" spans="2:14">
      <c r="B148" s="24" t="s">
        <v>39</v>
      </c>
      <c r="C148" s="23"/>
      <c r="D148" s="23"/>
      <c r="E148" s="23"/>
      <c r="F148" s="23"/>
      <c r="G148" s="23">
        <v>14.7</v>
      </c>
      <c r="H148" s="23"/>
      <c r="I148" s="23">
        <v>14.7</v>
      </c>
    </row>
    <row r="149" spans="2:14">
      <c r="B149" s="24" t="s">
        <v>27</v>
      </c>
      <c r="C149" s="23">
        <v>35.5</v>
      </c>
      <c r="D149" s="23">
        <v>9.1999999999999993</v>
      </c>
      <c r="E149" s="23">
        <v>1.2</v>
      </c>
      <c r="F149" s="23">
        <v>45.9</v>
      </c>
      <c r="G149" s="23">
        <v>51.3</v>
      </c>
      <c r="H149" s="23"/>
      <c r="I149" s="23">
        <v>97.2</v>
      </c>
    </row>
    <row r="150" spans="2:14">
      <c r="B150" s="24" t="s">
        <v>26</v>
      </c>
      <c r="C150" s="23"/>
      <c r="D150" s="23"/>
      <c r="E150" s="23"/>
      <c r="F150" s="23"/>
      <c r="G150" s="23">
        <v>96.2</v>
      </c>
      <c r="H150" s="23"/>
      <c r="I150" s="23">
        <v>96.2</v>
      </c>
    </row>
    <row r="151" spans="2:14">
      <c r="B151" s="24" t="s">
        <v>18</v>
      </c>
      <c r="C151" s="23">
        <v>95.6</v>
      </c>
      <c r="D151" s="23">
        <v>99.4</v>
      </c>
      <c r="E151" s="23">
        <v>3.2</v>
      </c>
      <c r="F151" s="23">
        <v>198.2</v>
      </c>
      <c r="G151" s="23">
        <v>122.4</v>
      </c>
      <c r="H151" s="23"/>
      <c r="I151" s="23">
        <v>320.60000000000002</v>
      </c>
    </row>
    <row r="152" spans="2:14">
      <c r="B152" s="24" t="s">
        <v>17</v>
      </c>
      <c r="C152" s="23">
        <v>12.7</v>
      </c>
      <c r="D152" s="23">
        <v>1.2</v>
      </c>
      <c r="E152" s="23">
        <v>0.1</v>
      </c>
      <c r="F152" s="23">
        <v>14</v>
      </c>
      <c r="G152" s="23">
        <v>40.9</v>
      </c>
      <c r="H152" s="23"/>
      <c r="I152" s="23">
        <v>54.9</v>
      </c>
    </row>
    <row r="153" spans="2:14">
      <c r="B153" s="22"/>
      <c r="C153" s="22">
        <v>143.80000000000001</v>
      </c>
      <c r="D153" s="22">
        <v>109.8</v>
      </c>
      <c r="E153" s="22">
        <v>4.5</v>
      </c>
      <c r="F153" s="22">
        <v>258.10000000000002</v>
      </c>
      <c r="G153" s="22">
        <v>325.5</v>
      </c>
      <c r="H153" s="22"/>
      <c r="I153" s="22">
        <v>583.6</v>
      </c>
    </row>
    <row r="154" spans="2:14">
      <c r="B154" s="7"/>
      <c r="C154" s="8"/>
      <c r="D154" s="8"/>
      <c r="E154" s="8"/>
      <c r="F154" s="8"/>
      <c r="G154" s="8"/>
      <c r="H154" s="8"/>
      <c r="I154" s="9"/>
    </row>
    <row r="155" spans="2:14">
      <c r="B155" s="7"/>
      <c r="C155" s="7">
        <f>SUM(C6+C11+C16+C22+C27+C31+C36+C42+C47+C50+C56+C61+C70+C75+C79+C87+C91+C95+C101+C107+C112+C117+C122+C130+C138+C143+C147+C153)</f>
        <v>4714.1000000000004</v>
      </c>
      <c r="D155" s="7">
        <f>SUM(D6+D11+D16+D22+D27+D31+D36+D42+D47+D50+D56+D61+D70+D75+D79+D87+D91+D95+D101+D107+D112+D117+D122+D130+D138+D143+D147+D153)</f>
        <v>3134.4</v>
      </c>
      <c r="E155" s="7">
        <f>SUM(E6+E11+E16+E22+E27+E31+E36+E42+E47+E50+E56+E61+E70+E75+E79+E87+E91+E95+E101+E107+E112+E117+E122+E130+E138+E143+E147+E153)</f>
        <v>234.20000000000002</v>
      </c>
      <c r="F155" s="7"/>
      <c r="G155" s="7" t="e">
        <f t="shared" ref="G155:I155" si="0">SUM(G6+G11+G16+G22+G27+G31+G36+G42+G47+G50+G56+G61+G70+G75+G79+G87+G91+G95+G101+G107+G112+G117+G122+G130+G138+G143+G147+G153)</f>
        <v>#VALUE!</v>
      </c>
      <c r="H155" s="7">
        <f t="shared" si="0"/>
        <v>0</v>
      </c>
      <c r="I155" s="7" t="e">
        <f t="shared" si="0"/>
        <v>#VALUE!</v>
      </c>
    </row>
  </sheetData>
  <pageMargins left="0.7" right="0.7" top="0.75" bottom="0.75" header="0.3" footer="0.3"/>
  <pageSetup paperSize="51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</vt:lpstr>
      <vt:lpstr>Лист1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11</cp:lastModifiedBy>
  <cp:lastPrinted>2022-08-02T06:01:09Z</cp:lastPrinted>
  <dcterms:created xsi:type="dcterms:W3CDTF">1996-10-08T23:32:33Z</dcterms:created>
  <dcterms:modified xsi:type="dcterms:W3CDTF">2022-08-02T06:02:58Z</dcterms:modified>
</cp:coreProperties>
</file>